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<sst xmlns="http://schemas.openxmlformats.org/spreadsheetml/2006/main" count="411" uniqueCount="270">
  <si>
    <t>Dossier</t>
  </si>
  <si>
    <t>Date</t>
  </si>
  <si>
    <t>Phase</t>
  </si>
  <si>
    <t>Indice</t>
  </si>
  <si>
    <t>BE INGENIERIE GENERALE : 
    NOVAM Ingénierie
    10 Av Mal De Lattre De Tassigny
    44400 REZE
    Tél : +33(0)2 51 11 11 04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</si>
  <si>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</si>
  <si>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</si>
  <si>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</si>
  <si>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</si>
  <si>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</si>
  <si>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</si>
  <si>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</si>
  <si>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</si>
  <si>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</si>
  <si>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</si>
  <si>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</si>
  <si>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</si>
  <si>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</si>
  <si>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</si>
  <si>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</si>
  <si>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</si>
  <si>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</si>
  <si>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</si>
  <si>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</si>
  <si>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</si>
  <si>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</si>
  <si>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</si>
  <si>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</si>
  <si>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</si>
  <si>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</si>
  <si>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</si>
  <si>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</si>
  <si>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</si>
  <si>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</si>
  <si>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</si>
  <si>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n°02</t>
  </si>
  <si>
    <t>CENTRALE PHOTOVOLTAÏQUE</t>
  </si>
  <si>
    <t>3.&amp;</t>
  </si>
  <si>
    <t>DESCRIPTION DES OUVRAGES PHOTOVOLTAIQUE</t>
  </si>
  <si>
    <t>2.1</t>
  </si>
  <si>
    <t>PRINCIPE GÉNÉRAL DES TRAVAUX</t>
  </si>
  <si>
    <t>4.T</t>
  </si>
  <si>
    <t>4.&amp;</t>
  </si>
  <si>
    <t>2.2</t>
  </si>
  <si>
    <t>SYSTEME D'INTÉGRATION</t>
  </si>
  <si>
    <t>4.U.IMAGE</t>
  </si>
  <si>
    <t>2.2.1</t>
  </si>
  <si>
    <t>Bâtiment 1 - Système de fixation aluminium de type plots rectangulaire sous ATEC compris accessoires et montage</t>
  </si>
  <si>
    <t>9.&amp;</t>
  </si>
  <si>
    <t>2.2.2</t>
  </si>
  <si>
    <t>Bâtiment 10 - Système de fixation aluminium de type plots rectangulaire sous ATEC compris accessoires et montage</t>
  </si>
  <si>
    <t>2.3</t>
  </si>
  <si>
    <t>PANNEAUX PHOTOVOLTAÏQUES</t>
  </si>
  <si>
    <t>4.U.DESCRIPTIF_IMAGE</t>
  </si>
  <si>
    <t>2.3.1</t>
  </si>
  <si>
    <t>Bâtiment 1 - Toiture Basse : Panneaux Photovoltaïque 450Wc ou  techniquement équivalent. compris accessoires</t>
  </si>
  <si>
    <t>2.3.2</t>
  </si>
  <si>
    <t>Bâtiment 1 - Toiture Haute : Panneaux Photovoltaïque 450Wc ou  techniquement équivalent. compris accessoires</t>
  </si>
  <si>
    <t>2.3.3</t>
  </si>
  <si>
    <t>Bâtiment 10 : Panneaux Photovoltaïque 450Wc ou  techniquement équivalent. compris accessoires</t>
  </si>
  <si>
    <t>2.4</t>
  </si>
  <si>
    <t>ONDULEURS</t>
  </si>
  <si>
    <t>4.L</t>
  </si>
  <si>
    <t xml:space="preserve">Localisation : 
Sur les toitures, posé sur chaise métallique
</t>
  </si>
  <si>
    <t>2.4.1</t>
  </si>
  <si>
    <t>Bâtiment 1 - Toiture Basse : Onduleur de type SUNGROW SG25CX-P2 ou équivalent ou techniquement équivalent compris accessoires</t>
  </si>
  <si>
    <t>2.4.2</t>
  </si>
  <si>
    <t>Bâtiment 1 - Toiture Haute : Onduleur de type SUNGROW SG33CX-P2 ou équivalent ou techniquement équivalent compris accessoires</t>
  </si>
  <si>
    <t>2.4.3</t>
  </si>
  <si>
    <t>Bâtiment 10 : Onduleur de type SUNGROW SG33CX-P2 ou équivalent ou techniquement équivalent compris accessoires</t>
  </si>
  <si>
    <t>2.5</t>
  </si>
  <si>
    <t>DISPOSITIF POUR LE NETTOYAGE DES PANNEAUX</t>
  </si>
  <si>
    <t xml:space="preserve">Localisation : 
Sur les toitures, voir plans.
</t>
  </si>
  <si>
    <t>2.5.1</t>
  </si>
  <si>
    <t>Robinet de puisage</t>
  </si>
  <si>
    <t>5.T</t>
  </si>
  <si>
    <t>5.U.IMAGE</t>
  </si>
  <si>
    <t>5.L</t>
  </si>
  <si>
    <t xml:space="preserve">Localisation : 
En toiture, selon plan de repérage
</t>
  </si>
  <si>
    <t>2.5.1.1</t>
  </si>
  <si>
    <t>Robinet de puisage compris réseau d'eau et accessoires suivant CCTP</t>
  </si>
  <si>
    <t>5.&amp;</t>
  </si>
  <si>
    <t>2.5.2</t>
  </si>
  <si>
    <t>Vannes de coupure antigel</t>
  </si>
  <si>
    <t>Localisation : 
En intérieurs, selon plan de repérage</t>
  </si>
  <si>
    <t>2.5.2.1</t>
  </si>
  <si>
    <t>Vannes de coupure suivant CCTP</t>
  </si>
  <si>
    <t>2.5.3</t>
  </si>
  <si>
    <t>Robinet de purge</t>
  </si>
  <si>
    <t xml:space="preserve">Localisation : 
En sous sol du bâtiment 01
Au niveau des sanitaire R+1 du bâtiment 10
</t>
  </si>
  <si>
    <t>2.5.3.1</t>
  </si>
  <si>
    <t>Robinet de vidange suivant CCTP</t>
  </si>
  <si>
    <t>2.6</t>
  </si>
  <si>
    <t>DISPOSITIF DE COUPURE ET DE SECTIONNEMENT</t>
  </si>
  <si>
    <t>2.6.1</t>
  </si>
  <si>
    <t>Dispositif de sectionnement de l'installation Amont et Aval de chaque onduleur</t>
  </si>
  <si>
    <t>2.6.2</t>
  </si>
  <si>
    <t>Dispositif de coupure d'urgence par bâtiment</t>
  </si>
  <si>
    <t>2.7</t>
  </si>
  <si>
    <t>PARAFOUDRE</t>
  </si>
  <si>
    <t>2.7.1</t>
  </si>
  <si>
    <t>Parafoudre</t>
  </si>
  <si>
    <t>ENS</t>
  </si>
  <si>
    <t>2.8</t>
  </si>
  <si>
    <t>CABLAGE ET CONNECTIQUE COTE DC</t>
  </si>
  <si>
    <t>2.8.1</t>
  </si>
  <si>
    <t>Câblage et Connectique côté DC - Bâtiment 01 : Toiture Basse</t>
  </si>
  <si>
    <t>2.8.2</t>
  </si>
  <si>
    <t>Câblage et Connectique côté DC - Bâtiment 01 : Toiture Haute</t>
  </si>
  <si>
    <t>2.8.3</t>
  </si>
  <si>
    <t>Câblage et Connectique côté DC - Bâtiment 10</t>
  </si>
  <si>
    <t>2.9</t>
  </si>
  <si>
    <t>TABLEAU ELECTRIQUE AC / DC</t>
  </si>
  <si>
    <t xml:space="preserve">Localisation : 
Proche des onduleurs.
</t>
  </si>
  <si>
    <t>2.9.1</t>
  </si>
  <si>
    <t>Tableau électrique AC</t>
  </si>
  <si>
    <t>2.9.2</t>
  </si>
  <si>
    <t>Tableau électrique DC</t>
  </si>
  <si>
    <t>2.10</t>
  </si>
  <si>
    <t>LIAISONS EQUIPOTENTIELLES</t>
  </si>
  <si>
    <t>2.10.1</t>
  </si>
  <si>
    <t>Liaisons équipotentielles</t>
  </si>
  <si>
    <t>2.11</t>
  </si>
  <si>
    <t>CABLAGE COTE AC</t>
  </si>
  <si>
    <t>2.11.1</t>
  </si>
  <si>
    <t>Circuits principaux Bâtiment 01</t>
  </si>
  <si>
    <t>m</t>
  </si>
  <si>
    <t>2.11.2</t>
  </si>
  <si>
    <t>Circuits principaux Bâtiment 10</t>
  </si>
  <si>
    <t>2.12</t>
  </si>
  <si>
    <t>CABLAGE TGBT</t>
  </si>
  <si>
    <t>2.12.1</t>
  </si>
  <si>
    <t>Disjoncteur de protection suivant CCTP</t>
  </si>
  <si>
    <t>2.12.2</t>
  </si>
  <si>
    <t>Câblage raccordements et mise en service suivant CCTP Bâtiment 01</t>
  </si>
  <si>
    <t>2.12.3</t>
  </si>
  <si>
    <t>Câblage raccordements et mise en service suivant CCTP Bâtiment 10</t>
  </si>
  <si>
    <t>2.13</t>
  </si>
  <si>
    <t>CAPTEUR DE PUISSANCE INTELLIGENT</t>
  </si>
  <si>
    <t>2.13.1</t>
  </si>
  <si>
    <t>Capteur de puissance intelligent suivant CCTP compris accessoires</t>
  </si>
  <si>
    <t>2.14</t>
  </si>
  <si>
    <t>ACQUISITION DES DONNEES - MONITORING</t>
  </si>
  <si>
    <t>2.14.1</t>
  </si>
  <si>
    <t>Système d'acquisition des données</t>
  </si>
  <si>
    <t>2.15</t>
  </si>
  <si>
    <t>REPERAGE ET MARQUAGE</t>
  </si>
  <si>
    <t>2.15.1</t>
  </si>
  <si>
    <t>Pour mémoire</t>
  </si>
  <si>
    <t>PM</t>
  </si>
  <si>
    <t>2.16</t>
  </si>
  <si>
    <t>CONTRAT DE MAINTENANCE</t>
  </si>
  <si>
    <t>2.16.1</t>
  </si>
  <si>
    <t>Contrat de maintenance</t>
  </si>
  <si>
    <t>2.17</t>
  </si>
  <si>
    <t>DEMARCHES ADMINITRATIVES</t>
  </si>
  <si>
    <t>2.17.1</t>
  </si>
  <si>
    <t>Démarches administratives</t>
  </si>
  <si>
    <t>2.18</t>
  </si>
  <si>
    <t>SIGNALISATION DE SECURITE</t>
  </si>
  <si>
    <t>2.18.1</t>
  </si>
  <si>
    <t>2.19</t>
  </si>
  <si>
    <t>INSTALLATIONS DE CHANTIER – MESURES DE SECURITE - ,DIVERS</t>
  </si>
  <si>
    <t>2.19.1</t>
  </si>
  <si>
    <t>Installations de chantier - Mesures de sécurité - Divers</t>
  </si>
  <si>
    <t>Total H.T. :</t>
  </si>
  <si>
    <t>Total T.V.A. (20%) :</t>
  </si>
  <si>
    <t>Total T.T.C. :</t>
  </si>
  <si>
    <t>RECAPITULATIF
Lot n°02 CENTRALE PHOTOVOLTAÏQUE</t>
  </si>
  <si>
    <t>RECAPITULATIF DES LOCALISATIONS</t>
  </si>
  <si>
    <t>Non localisé</t>
  </si>
  <si>
    <t>Bâtiment 01</t>
  </si>
  <si>
    <t>Bâtiment 10</t>
  </si>
  <si>
    <t>RECAPITULATIF DES CHAPITRES</t>
  </si>
  <si>
    <t>2 - DESCRIPTION DES OUVRAGES PHOTOVOLTAIQUE</t>
  </si>
  <si>
    <t>- 2.1 - PRINCIPE GÉNÉRAL DES TRAVAUX</t>
  </si>
  <si>
    <t>- 2.2 - SYSTEME D'INTÉGRATION</t>
  </si>
  <si>
    <t>- 2.3 - PANNEAUX PHOTOVOLTAÏQUES</t>
  </si>
  <si>
    <t>- 2.4 - ONDULEURS</t>
  </si>
  <si>
    <t>- 2.5 - DISPOSITIF POUR LE NETTOYAGE DES PANNEAUX</t>
  </si>
  <si>
    <t>- 2.6 - DISPOSITIF DE COUPURE ET DE SECTIONNEMENT</t>
  </si>
  <si>
    <t>- 2.7 - PARAFOUDRE</t>
  </si>
  <si>
    <t>- 2.8 - CABLAGE ET CONNECTIQUE COTE DC</t>
  </si>
  <si>
    <t>- 2.9 - TABLEAU ELECTRIQUE AC / DC</t>
  </si>
  <si>
    <t>- 2.10 - LIAISONS EQUIPOTENTIELLES</t>
  </si>
  <si>
    <t>- 2.11 - CABLAGE COTE AC</t>
  </si>
  <si>
    <t>- 2.12 - CABLAGE TGBT</t>
  </si>
  <si>
    <t>- 2.13 - CAPTEUR DE PUISSANCE INTELLIGENT</t>
  </si>
  <si>
    <t>- 2.14 - ACQUISITION DES DONNEES - MONITORING</t>
  </si>
  <si>
    <t>- 2.15 - REPERAGE ET MARQUAGE</t>
  </si>
  <si>
    <t>- 2.16 - CONTRAT DE MAINTENANCE</t>
  </si>
  <si>
    <t>- 2.17 - DEMARCHES ADMINITRATIVES</t>
  </si>
  <si>
    <t>- 2.18 - SIGNALISATION DE SECURITE</t>
  </si>
  <si>
    <t>- 2.19 - INSTALLATIONS DE CHANTIER – MESURES DE SECURITE - ,DIVERS</t>
  </si>
  <si>
    <t>Total du lot CENTRALE PHOTOVOLTAÏQUE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</si>
  <si>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</si>
  <si>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</si>
  <si>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</si>
  <si>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</si>
  <si>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</si>
  <si>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</si>
  <si>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</si>
  <si>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</si>
  <si>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</si>
  <si>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</si>
  <si>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</si>
  <si>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</si>
  <si>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</si>
  <si>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</si>
  <si>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</si>
  <si>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</si>
  <si>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</si>
  <si>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</si>
  <si>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</si>
  <si>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</si>
  <si>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</si>
  <si>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</si>
  <si>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</si>
  <si>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</si>
  <si>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</si>
  <si>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</si>
  <si>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</si>
  <si>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</si>
  <si>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</si>
  <si>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</si>
  <si>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</si>
  <si>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</si>
  <si>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</si>
  <si>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REFECTION DES TOITURES DE NANTES UNIVERSITE - CAMPUS LOMBARDERIE</t>
  </si>
  <si>
    <t>24.1292 NM44</t>
  </si>
  <si>
    <t>26/03/2026</t>
  </si>
  <si>
    <t>DCE</t>
  </si>
  <si>
    <t>F</t>
  </si>
  <si>
    <t>2 Chemin de la Houssinière</t>
  </si>
  <si>
    <t>44322 NANTES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</si>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</sst>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4" formatCode="#,##0"/>
    <numFmt numFmtId="165" formatCode="#,##0.00"/>
    <numFmt numFmtId="165" formatCode="#,##0.00"/>
    <numFmt numFmtId="166" formatCode="0.00%"/>
    <numFmt numFmtId="167" formatCode="#,##0.000"/>
    <numFmt numFmtId="167" formatCode="#,##0.000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8" formatCode="#,##0.00\ [$€];[Red]-#,##0.00\ [$€]"/>
    <numFmt numFmtId="166" formatCode="0.00%"/>
    <numFmt numFmtId="166" formatCode="0.00%"/>
    <numFmt numFmtId="166" formatCode="0.00%"/>
    <numFmt numFmtId="169" formatCode="00000"/>
    <numFmt numFmtId="170" formatCode="0#&quot; &quot;##&quot; &quot;##&quot; &quot;##&quot; &quot;##"/>
    <numFmt numFmtId="167" formatCode="#,##0.000"/>
    <numFmt numFmtId="168" formatCode="#,##0.00\ [$€];[Red]-#,##0.00\ [$€]"/>
    <numFmt numFmtId="168" formatCode="#,##0.00\ [$€];[Red]-#,##0.00\ [$€]"/>
  </numFmts>
  <fonts count="16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9" xfId="0" applyFont="1" applyBorder="1" applyAlignment="1">
      <alignment horizontal="right" vertical="top" wrapText="1"/>
    </xf>
    <xf numFmtId="164" fontId="9" fillId="0" borderId="9" xfId="0" applyNumberFormat="1" applyFont="1" applyBorder="1" applyAlignment="1">
      <alignment horizontal="right" vertical="top" wrapText="1"/>
    </xf>
    <xf numFmtId="164" fontId="9" fillId="0" borderId="12" xfId="0" applyNumberFormat="1" applyFont="1" applyBorder="1" applyAlignment="1" applyProtection="1">
      <alignment horizontal="right" vertical="top" wrapText="1"/>
      <protection locked="0"/>
    </xf>
    <xf numFmtId="165" fontId="9" fillId="0" borderId="12" xfId="0" applyNumberFormat="1" applyFont="1" applyBorder="1" applyAlignment="1" applyProtection="1">
      <alignment vertical="top" wrapText="1"/>
      <protection locked="0"/>
    </xf>
    <xf numFmtId="165" fontId="1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0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167" fontId="9" fillId="0" borderId="9" xfId="0" applyNumberFormat="1" applyFont="1" applyBorder="1" applyAlignment="1">
      <alignment horizontal="right" vertical="top" wrapText="1"/>
    </xf>
    <xf numFmtId="167" fontId="9" fillId="0" borderId="12" xfId="0" applyNumberFormat="1" applyFont="1" applyBorder="1" applyAlignment="1" applyProtection="1">
      <alignment horizontal="right" vertical="top" wrapText="1"/>
      <protection locked="0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168" fontId="11" fillId="0" borderId="0" xfId="0" applyNumberFormat="1" applyFont="1" applyAlignment="1">
      <alignment horizontal="right" vertical="top" wrapText="1"/>
    </xf>
    <xf numFmtId="168" fontId="11" fillId="0" borderId="5" xfId="0" applyNumberFormat="1" applyFont="1" applyBorder="1" applyAlignment="1">
      <alignment horizontal="right"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168" fontId="11" fillId="0" borderId="7" xfId="0" applyNumberFormat="1" applyFont="1" applyBorder="1" applyAlignment="1">
      <alignment horizontal="right" vertical="top" wrapText="1"/>
    </xf>
    <xf numFmtId="168" fontId="11" fillId="0" borderId="8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168" fontId="12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indent="1" wrapText="1"/>
    </xf>
    <xf numFmtId="0" fontId="13" fillId="0" borderId="0" xfId="0" applyFont="1" applyAlignment="1">
      <alignment vertical="top" wrapText="1"/>
    </xf>
    <xf numFmtId="168" fontId="13" fillId="0" borderId="0" xfId="0" applyNumberFormat="1" applyFont="1" applyAlignment="1">
      <alignment horizontal="right" vertical="top" indent="1" wrapText="1"/>
    </xf>
    <xf numFmtId="168" fontId="13" fillId="0" borderId="0" xfId="0" applyNumberFormat="1" applyFont="1" applyAlignment="1">
      <alignment horizontal="right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168" fontId="11" fillId="0" borderId="0" xfId="0" applyNumberFormat="1" applyFont="1" applyAlignment="1">
      <alignment vertical="top" wrapText="1"/>
    </xf>
    <xf numFmtId="168" fontId="1" fillId="0" borderId="0" xfId="0" applyNumberFormat="1" applyFont="1" applyAlignment="1">
      <alignment vertical="top" wrapText="1"/>
    </xf>
    <xf numFmtId="168" fontId="1" fillId="0" borderId="19" xfId="0" applyNumberFormat="1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8" fontId="11" fillId="0" borderId="21" xfId="0" applyNumberFormat="1" applyFont="1" applyBorder="1" applyAlignment="1">
      <alignment vertical="top" wrapText="1"/>
    </xf>
    <xf numFmtId="168" fontId="1" fillId="0" borderId="21" xfId="0" applyNumberFormat="1" applyFont="1" applyBorder="1" applyAlignment="1">
      <alignment vertical="top" wrapText="1"/>
    </xf>
    <xf numFmtId="168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66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6" fontId="5" fillId="0" borderId="11" xfId="0" applyNumberFormat="1" applyFont="1" applyBorder="1" applyAlignment="1">
      <alignment horizontal="right" vertical="top" wrapText="1"/>
    </xf>
    <xf numFmtId="166" fontId="5" fillId="0" borderId="24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9" fontId="5" fillId="0" borderId="12" xfId="0" applyNumberFormat="1" applyFont="1" applyBorder="1" applyAlignment="1" applyProtection="1">
      <alignment vertical="top" wrapText="1"/>
      <protection locked="0"/>
    </xf>
    <xf numFmtId="170" fontId="5" fillId="0" borderId="12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67" fontId="5" fillId="0" borderId="12" xfId="0" applyNumberFormat="1" applyFont="1" applyBorder="1" applyAlignment="1" applyProtection="1">
      <alignment horizontal="right" vertical="top" wrapText="1"/>
      <protection locked="0"/>
    </xf>
    <xf numFmtId="168" fontId="5" fillId="0" borderId="12" xfId="0" applyNumberFormat="1" applyFont="1" applyBorder="1" applyAlignment="1" applyProtection="1">
      <alignment horizontal="right" vertical="top" wrapText="1"/>
      <protection locked="0"/>
    </xf>
    <xf numFmtId="168" fontId="5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1</xdr:row>
      <xdr:rowOff>0</xdr:rowOff>
    </xdr:from>
    <xdr:to>
      <xdr:col>6</xdr:col>
      <xdr:colOff>355382</xdr:colOff>
      <xdr:row>9</xdr:row>
      <xdr:rowOff>114171</xdr:rowOff>
    </xdr:to>
    <xdr:pic>
      <xdr:nvPicPr>
        <xdr:cNvPr id="2" name="Picture 1" descr="{bc85154d-9d29-4f71-8880-e2d1acdd75b8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1975" y="114300"/>
          <a:ext cx="726857" cy="10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6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10" width="10.7109375" customWidth="1"/>
    <col min="11" max="11" width="10.7109375" customWidth="1"/>
    <col min="12" max="12" width="10.7109375" customWidth="1"/>
    <col min="13" max="13" width="10.7109375" customWidth="1"/>
    <col min="14" max="14" width="10.7109375" customWidth="1"/>
    <col min="15" max="15" width="10.7109375" customWidth="1"/>
    <col min="16" max="16" width="10.7109375" customWidth="1"/>
    <col min="17" max="17" width="10.7109375" customWidth="1"/>
    <col min="18" max="18" width="10.7109375" customWidth="1"/>
    <col min="19" max="19" width="10.7109375" customWidth="1"/>
    <col min="20" max="20" width="10.7109375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  <col min="39" max="39" width="10.7109375" customWidth="1"/>
    <col min="40" max="40" width="10.7109375" customWidth="1"/>
    <col min="41" max="41" width="10.7109375" customWidth="1"/>
    <col min="42" max="42" width="10.7109375" customWidth="1"/>
    <col min="43" max="43" width="10.7109375" customWidth="1"/>
    <col min="44" max="44" width="10.7109375" customWidth="1"/>
    <col min="45" max="45" width="10.7109375" customWidth="1"/>
    <col min="46" max="46" width="10.7109375" customWidth="1"/>
    <col min="47" max="47" width="10.7109375" customWidth="1"/>
    <col min="48" max="48" width="10.7109375" customWidth="1"/>
    <col min="49" max="49" width="10.7109375" customWidth="1"/>
    <col min="50" max="50" width="10.7109375" customWidth="1"/>
    <col min="51" max="51" width="10.7109375" customWidth="1"/>
    <col min="52" max="52" width="10.7109375" customWidth="1"/>
    <col min="53" max="53" width="10.7109375" customWidth="1"/>
    <col min="54" max="54" width="10.7109375" customWidth="1"/>
    <col min="55" max="55" width="10.7109375" customWidth="1"/>
    <col min="56" max="56" width="10.7109375" customWidth="1"/>
    <col min="57" max="57" width="10.7109375" customWidth="1"/>
    <col min="58" max="58" width="10.7109375" customWidth="1"/>
    <col min="59" max="59" width="10.7109375" customWidth="1"/>
    <col min="60" max="60" width="10.7109375" customWidth="1"/>
    <col min="61" max="61" width="10.7109375" customWidth="1"/>
    <col min="62" max="62" width="10.7109375" customWidth="1"/>
    <col min="63" max="63" width="10.7109375" customWidth="1"/>
    <col min="64" max="64" width="10.7109375" customWidth="1"/>
    <col min="65" max="65" width="10.7109375" customWidth="1"/>
    <col min="66" max="66" width="10.7109375" customWidth="1"/>
    <col min="67" max="67" width="10.7109375" customWidth="1"/>
    <col min="68" max="68" width="10.7109375" customWidth="1"/>
    <col min="69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10">
        <f>IF('Paramètres'!C9&lt;&gt;"",'Paramètres'!C9,"")</f>
        <v/>
      </c>
      <c r="F60" s="10"/>
      <c r="G60" s="10"/>
      <c r="H60" s="10"/>
      <c r="I60" s="8"/>
    </row>
    <row r="61" spans="2:9" ht="9.00113" customHeight="1">
      <c r="B61" s="5"/>
      <c r="C61" s="6"/>
      <c r="D61" s="7"/>
      <c r="E61" s="10"/>
      <c r="F61" s="10"/>
      <c r="G61" s="10"/>
      <c r="H61" s="10"/>
      <c r="I61" s="8"/>
    </row>
    <row r="62" spans="2:9" ht="9.00113" customHeight="1">
      <c r="B62" s="5"/>
      <c r="C62" s="6"/>
      <c r="D62" s="7"/>
      <c r="E62" s="10"/>
      <c r="F62" s="10"/>
      <c r="G62" s="10"/>
      <c r="H62" s="10"/>
      <c r="I62" s="8"/>
    </row>
    <row r="63" spans="2:9" ht="9.00113" customHeight="1">
      <c r="B63" s="5"/>
      <c r="C63" s="6"/>
      <c r="D63" s="7"/>
      <c r="E63" s="10">
        <f>IF('Paramètres'!C11&lt;&gt;"",'Paramètres'!C11,"")</f>
        <v/>
      </c>
      <c r="F63" s="10"/>
      <c r="G63" s="10"/>
      <c r="H63" s="10"/>
      <c r="I63" s="8"/>
    </row>
    <row r="64" spans="2:9" ht="9.00113" customHeight="1">
      <c r="B64" s="5"/>
      <c r="C64" s="6"/>
      <c r="D64" s="7"/>
      <c r="E64" s="10"/>
      <c r="F64" s="10"/>
      <c r="G64" s="10"/>
      <c r="H64" s="10"/>
      <c r="I64" s="8"/>
    </row>
    <row r="65" spans="2:9" ht="9.00113" customHeight="1">
      <c r="B65" s="5"/>
      <c r="C65" s="6"/>
      <c r="D65" s="7"/>
      <c r="E65" s="10"/>
      <c r="F65" s="10"/>
      <c r="G65" s="10"/>
      <c r="H65" s="10"/>
      <c r="I65" s="8"/>
    </row>
    <row r="66" spans="2:9" ht="9.00113" customHeight="1">
      <c r="B66" s="5"/>
      <c r="C66" s="6"/>
      <c r="D66" s="7"/>
      <c r="E66" s="10"/>
      <c r="F66" s="10"/>
      <c r="G66" s="10"/>
      <c r="H66" s="10"/>
      <c r="I66" s="8"/>
    </row>
    <row r="67" spans="2:9" ht="9.00113" customHeight="1">
      <c r="B67" s="5"/>
      <c r="C67" s="6"/>
      <c r="D67" s="7"/>
      <c r="E67" s="10"/>
      <c r="F67" s="10"/>
      <c r="G67" s="10"/>
      <c r="H67" s="10"/>
      <c r="I67" s="8"/>
    </row>
    <row r="68" spans="2:9" ht="9.00113" customHeight="1">
      <c r="B68" s="5"/>
      <c r="C68" s="6"/>
      <c r="D68" s="7"/>
      <c r="E68" s="10"/>
      <c r="F68" s="10"/>
      <c r="G68" s="10"/>
      <c r="H68" s="10"/>
      <c r="I68" s="8"/>
    </row>
    <row r="69" spans="2:9" ht="9.00113" customHeight="1">
      <c r="B69" s="5"/>
      <c r="C69" s="6"/>
      <c r="D69" s="7"/>
      <c r="E69" s="10"/>
      <c r="F69" s="10"/>
      <c r="G69" s="10"/>
      <c r="H69" s="10"/>
      <c r="I69" s="8"/>
    </row>
    <row r="70" spans="2:9" ht="9.00113" customHeight="1">
      <c r="B70" s="5"/>
      <c r="C70" s="6"/>
      <c r="D70" s="7"/>
      <c r="E70" s="11">
        <f>IF('Paramètres'!C3&lt;&gt;"",'Paramètres'!C3,"")</f>
        <v/>
      </c>
      <c r="F70" s="12"/>
      <c r="G70" s="12"/>
      <c r="H70" s="13"/>
      <c r="I70" s="8"/>
    </row>
    <row r="71" spans="2:9" ht="9.00113" customHeight="1">
      <c r="B71" s="5"/>
      <c r="C71" s="6"/>
      <c r="D71" s="7"/>
      <c r="E71" s="14"/>
      <c r="F71" s="9"/>
      <c r="G71" s="9"/>
      <c r="H71" s="15"/>
      <c r="I71" s="8"/>
    </row>
    <row r="72" spans="2:9" ht="9.00113" customHeight="1">
      <c r="B72" s="5"/>
      <c r="C72" s="6"/>
      <c r="D72" s="7"/>
      <c r="E72" s="14"/>
      <c r="F72" s="9"/>
      <c r="G72" s="9"/>
      <c r="H72" s="15"/>
      <c r="I72" s="8"/>
    </row>
    <row r="73" spans="2:9" ht="9.00113" customHeight="1">
      <c r="B73" s="5"/>
      <c r="C73" s="6"/>
      <c r="D73" s="7"/>
      <c r="E73" s="14"/>
      <c r="F73" s="9"/>
      <c r="G73" s="9"/>
      <c r="H73" s="15"/>
      <c r="I73" s="8"/>
    </row>
    <row r="74" spans="2:9" ht="9.00113" customHeight="1">
      <c r="B74" s="5"/>
      <c r="C74" s="6"/>
      <c r="D74" s="7"/>
      <c r="E74" s="14"/>
      <c r="F74" s="9"/>
      <c r="G74" s="9"/>
      <c r="H74" s="15"/>
      <c r="I74" s="8"/>
    </row>
    <row r="75" spans="2:9" ht="9.00113" customHeight="1">
      <c r="B75" s="5"/>
      <c r="C75" s="6"/>
      <c r="D75" s="7"/>
      <c r="E75" s="14"/>
      <c r="F75" s="9"/>
      <c r="G75" s="9"/>
      <c r="H75" s="15"/>
      <c r="I75" s="8"/>
    </row>
    <row r="76" spans="2:9" ht="9.00113" customHeight="1">
      <c r="B76" s="5"/>
      <c r="C76" s="6"/>
      <c r="D76" s="7"/>
      <c r="E76" s="16"/>
      <c r="F76" s="17"/>
      <c r="G76" s="17"/>
      <c r="H76" s="18"/>
      <c r="I76" s="8"/>
    </row>
    <row r="77" spans="2:9" ht="9.00113" customHeight="1">
      <c r="B77" s="5"/>
      <c r="C77" s="6"/>
      <c r="D77" s="7"/>
      <c r="E77" s="7"/>
      <c r="F77" s="7"/>
      <c r="G77" s="7"/>
      <c r="H77" s="7"/>
      <c r="I77" s="8"/>
    </row>
    <row r="78" spans="2:9" ht="9.00113" customHeight="1">
      <c r="B78" s="19" t="s">
        <v>4</v>
      </c>
      <c r="C78" s="6"/>
      <c r="D78" s="7"/>
      <c r="E78" s="7"/>
      <c r="F78" s="20" t="s">
        <v>0</v>
      </c>
      <c r="G78" s="20">
        <f>IF('Paramètres'!C7&lt;&gt;"",'Paramètres'!C7,"")</f>
        <v/>
      </c>
      <c r="H78" s="7"/>
      <c r="I78" s="8"/>
    </row>
    <row r="79" spans="2:9" ht="9.00113" customHeight="1">
      <c r="B79" s="5"/>
      <c r="C79" s="6"/>
      <c r="D79" s="7"/>
      <c r="E79" s="7"/>
      <c r="F79" s="20"/>
      <c r="G79" s="20"/>
      <c r="H79" s="7"/>
      <c r="I79" s="8"/>
    </row>
    <row r="80" spans="2:9" ht="9.00113" customHeight="1">
      <c r="B80" s="5"/>
      <c r="C80" s="6"/>
      <c r="D80" s="7"/>
      <c r="E80" s="7"/>
      <c r="F80" s="20" t="s">
        <v>1</v>
      </c>
      <c r="G80" s="20">
        <f>IF('Paramètres'!C13&lt;&gt;"",'Paramètres'!C13,"")</f>
        <v/>
      </c>
      <c r="H80" s="7"/>
      <c r="I80" s="8"/>
    </row>
    <row r="81" spans="2:9" ht="9.00113" customHeight="1">
      <c r="B81" s="5"/>
      <c r="C81" s="6"/>
      <c r="D81" s="7"/>
      <c r="E81" s="7"/>
      <c r="F81" s="20"/>
      <c r="G81" s="20"/>
      <c r="H81" s="7"/>
      <c r="I81" s="8"/>
    </row>
    <row r="82" spans="2:9" ht="9.00113" customHeight="1">
      <c r="B82" s="5"/>
      <c r="C82" s="6"/>
      <c r="D82" s="7"/>
      <c r="E82" s="7"/>
      <c r="F82" s="20" t="s">
        <v>2</v>
      </c>
      <c r="G82" s="20">
        <f>IF('Paramètres'!C15&lt;&gt;"",'Paramètres'!C15,"")</f>
        <v/>
      </c>
      <c r="H82" s="7"/>
      <c r="I82" s="8"/>
    </row>
    <row r="83" spans="2:9" ht="9.00113" customHeight="1">
      <c r="B83" s="5"/>
      <c r="C83" s="6"/>
      <c r="D83" s="7"/>
      <c r="E83" s="7"/>
      <c r="F83" s="20"/>
      <c r="G83" s="20"/>
      <c r="H83" s="7"/>
      <c r="I83" s="8"/>
    </row>
    <row r="84" spans="2:9" ht="9.00113" customHeight="1">
      <c r="B84" s="5"/>
      <c r="C84" s="6"/>
      <c r="D84" s="7"/>
      <c r="E84" s="7"/>
      <c r="F84" s="20" t="s">
        <v>3</v>
      </c>
      <c r="G84" s="20">
        <f>IF('Paramètres'!C17&lt;&gt;"",'Paramètres'!C17,"")</f>
        <v/>
      </c>
      <c r="H84" s="7"/>
      <c r="I84" s="8"/>
    </row>
    <row r="85" spans="2:9" ht="9.00113" customHeight="1">
      <c r="B85" s="5"/>
      <c r="C85" s="6"/>
      <c r="D85" s="7"/>
      <c r="E85" s="7"/>
      <c r="F85" s="20"/>
      <c r="G85" s="20"/>
      <c r="H85" s="7"/>
      <c r="I85" s="8"/>
    </row>
    <row r="86" spans="2:9" ht="9.00113" customHeight="1">
      <c r="B86" s="21"/>
      <c r="C86" s="22"/>
      <c r="D86" s="23"/>
      <c r="E86" s="23"/>
      <c r="F86" s="23"/>
      <c r="G86" s="23"/>
      <c r="H86" s="23"/>
      <c r="I86" s="24"/>
    </row>
  </sheetData>
  <sheetProtection password="E95E" sheet="1" objects="1" selectLockedCells="1"/>
  <mergeCells count="18">
    <mergeCell ref="E2:H10"/>
    <mergeCell ref="E11:H19"/>
    <mergeCell ref="E20:H27"/>
    <mergeCell ref="E28:H45"/>
    <mergeCell ref="E47:E58"/>
    <mergeCell ref="F47:H58"/>
    <mergeCell ref="E60:H62"/>
    <mergeCell ref="E63:H69"/>
    <mergeCell ref="E70:H76"/>
    <mergeCell ref="F78:F79"/>
    <mergeCell ref="G78:G79"/>
    <mergeCell ref="F80:F81"/>
    <mergeCell ref="G80:G81"/>
    <mergeCell ref="F82:F83"/>
    <mergeCell ref="G82:G83"/>
    <mergeCell ref="F84:F85"/>
    <mergeCell ref="G84:G85"/>
    <mergeCell ref="B78:C8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Q209"/>
  <sheetViews>
    <sheetView showGridLines="0" tabSelected="1" workbookViewId="0">
      <pane ySplit="3" topLeftCell="A4" activePane="bottomLeft" state="frozen"/>
      <selection pane="bottomLeft" activeCell="H17" sqref="H17"/>
    </sheetView>
  </sheetViews>
  <sheetFormatPr defaultRowHeight="15"/>
  <cols>
    <col min="1" max="1" width="0" hidden="1" customWidth="1"/>
    <col min="2" max="2" width="6.5703125" customWidth="1"/>
    <col min="3" max="3" width="28.5703125" customWidth="1"/>
    <col min="4" max="4" width="8.140625" customWidth="1"/>
    <col min="5" max="5" width="8.140625" customWidth="1"/>
    <col min="6" max="6" width="8.140625" customWidth="1"/>
    <col min="7" max="7" width="8.140625" customWidth="1"/>
    <col min="8" max="8" width="8.140625" customWidth="1"/>
    <col min="9" max="9" width="12.5703125" customWidth="1"/>
    <col min="10" max="10" width="12.5703125" customWidth="1"/>
    <col min="11" max="11" width="0" hidden="1" customWidth="1"/>
    <col min="12" max="12" width="0" hidden="1" customWidth="1"/>
    <col min="13" max="13" width="0" hidden="1" customWidth="1"/>
    <col min="14" max="14" width="0" hidden="1" customWidth="1"/>
    <col min="15" max="15" width="0" hidden="1" customWidth="1"/>
    <col min="16" max="16" width="0" hidden="1" customWidth="1"/>
    <col min="17" max="17" width="0" hidden="1" customWidth="1"/>
    <col min="18" max="18" width="10.7109375" customWidth="1"/>
    <col min="19" max="19" width="10.7109375" customWidth="1"/>
    <col min="20" max="20" width="10.7109375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  <col min="39" max="39" width="10.7109375" customWidth="1"/>
    <col min="40" max="40" width="10.7109375" customWidth="1"/>
    <col min="41" max="41" width="10.7109375" customWidth="1"/>
    <col min="42" max="42" width="10.7109375" customWidth="1"/>
    <col min="43" max="43" width="10.7109375" customWidth="1"/>
    <col min="44" max="44" width="10.7109375" customWidth="1"/>
    <col min="45" max="45" width="10.7109375" customWidth="1"/>
    <col min="46" max="46" width="10.7109375" customWidth="1"/>
    <col min="47" max="47" width="10.7109375" customWidth="1"/>
    <col min="48" max="48" width="10.7109375" customWidth="1"/>
    <col min="49" max="49" width="10.7109375" customWidth="1"/>
    <col min="50" max="50" width="10.7109375" customWidth="1"/>
    <col min="51" max="51" width="10.7109375" customWidth="1"/>
    <col min="52" max="52" width="10.7109375" customWidth="1"/>
    <col min="53" max="53" width="10.7109375" customWidth="1"/>
    <col min="54" max="54" width="10.7109375" customWidth="1"/>
    <col min="55" max="55" width="10.7109375" customWidth="1"/>
    <col min="56" max="56" width="10.7109375" customWidth="1"/>
    <col min="57" max="57" width="10.7109375" customWidth="1"/>
    <col min="58" max="58" width="10.7109375" customWidth="1"/>
    <col min="59" max="59" width="10.7109375" customWidth="1"/>
    <col min="60" max="60" width="10.7109375" customWidth="1"/>
    <col min="61" max="61" width="10.7109375" customWidth="1"/>
    <col min="62" max="62" width="10.7109375" customWidth="1"/>
    <col min="63" max="63" width="10.7109375" customWidth="1"/>
    <col min="64" max="64" width="10.7109375" customWidth="1"/>
    <col min="65" max="65" width="10.7109375" customWidth="1"/>
    <col min="66" max="66" width="10.7109375" customWidth="1"/>
    <col min="67" max="67" width="10.7109375" customWidth="1"/>
    <col min="68" max="68" width="10.7109375" customWidth="1"/>
    <col min="69" max="69" width="10.7109375" customWidth="1"/>
  </cols>
  <sheetData>
    <row r="1" spans="1:17" hidden="1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7" t="s">
        <v>12</v>
      </c>
      <c r="I1" s="7" t="s">
        <v>13</v>
      </c>
      <c r="J1" s="7" t="s">
        <v>14</v>
      </c>
      <c r="K1" s="7" t="s">
        <v>15</v>
      </c>
      <c r="M1" s="7" t="s">
        <v>16</v>
      </c>
      <c r="N1" s="7" t="s">
        <v>17</v>
      </c>
      <c r="O1" s="7" t="s">
        <v>18</v>
      </c>
      <c r="P1" s="7" t="s">
        <v>19</v>
      </c>
      <c r="Q1" s="7" t="s">
        <v>20</v>
      </c>
    </row>
    <row r="3" spans="1:17">
      <c r="A3" s="7" t="s">
        <v>21</v>
      </c>
      <c r="B3" s="25" t="s">
        <v>22</v>
      </c>
      <c r="C3" s="25" t="s">
        <v>23</v>
      </c>
      <c r="D3" s="25"/>
      <c r="E3" s="25"/>
      <c r="F3" s="25" t="s">
        <v>10</v>
      </c>
      <c r="G3" s="25" t="s">
        <v>24</v>
      </c>
      <c r="H3" s="25" t="s">
        <v>25</v>
      </c>
      <c r="I3" s="25" t="s">
        <v>26</v>
      </c>
      <c r="J3" s="25" t="s">
        <v>27</v>
      </c>
      <c r="K3" s="25" t="s">
        <v>28</v>
      </c>
      <c r="L3" s="25" t="s">
        <v>29</v>
      </c>
      <c r="M3" s="25" t="s">
        <v>30</v>
      </c>
      <c r="N3" s="25" t="s">
        <v>31</v>
      </c>
      <c r="O3" s="25" t="s">
        <v>32</v>
      </c>
      <c r="P3" s="25" t="s">
        <v>33</v>
      </c>
      <c r="Q3" s="25" t="s">
        <v>34</v>
      </c>
    </row>
    <row r="4" spans="1:17" ht="19.8137" customHeight="1">
      <c r="A4" s="7">
        <v>2</v>
      </c>
      <c r="B4" s="26" t="s">
        <v>35</v>
      </c>
      <c r="C4" s="27" t="s">
        <v>36</v>
      </c>
      <c r="D4" s="27"/>
      <c r="E4" s="27"/>
      <c r="F4" s="27"/>
      <c r="G4" s="27"/>
      <c r="H4" s="27"/>
      <c r="I4" s="27"/>
      <c r="J4" s="26"/>
      <c r="K4" s="7"/>
    </row>
    <row r="5" spans="1:17" hidden="1">
      <c r="A5" s="7">
        <v>3</v>
      </c>
    </row>
    <row r="6" spans="1:17" hidden="1">
      <c r="A6" s="7" t="s">
        <v>37</v>
      </c>
    </row>
    <row r="7" spans="1:17" ht="39.6275" customHeight="1">
      <c r="A7" s="7">
        <v>3</v>
      </c>
      <c r="B7" s="28">
        <v>2</v>
      </c>
      <c r="C7" s="29" t="s">
        <v>38</v>
      </c>
      <c r="D7" s="29"/>
      <c r="E7" s="29"/>
      <c r="F7" s="29"/>
      <c r="G7" s="29"/>
      <c r="H7" s="29"/>
      <c r="I7" s="29"/>
      <c r="J7" s="30"/>
      <c r="K7" s="7"/>
    </row>
    <row r="8" spans="1:17">
      <c r="A8" s="7">
        <v>4</v>
      </c>
      <c r="B8" s="28" t="s">
        <v>39</v>
      </c>
      <c r="C8" s="31" t="s">
        <v>40</v>
      </c>
      <c r="D8" s="31"/>
      <c r="E8" s="31"/>
      <c r="F8" s="31"/>
      <c r="G8" s="31"/>
      <c r="H8" s="31"/>
      <c r="I8" s="31"/>
      <c r="J8" s="32"/>
      <c r="K8" s="7"/>
    </row>
    <row r="9" spans="1:17" hidden="1">
      <c r="A9" s="7" t="s">
        <v>41</v>
      </c>
    </row>
    <row r="10" spans="1:17" hidden="1">
      <c r="A10" s="7" t="s">
        <v>41</v>
      </c>
    </row>
    <row r="11" spans="1:17" hidden="1">
      <c r="A11" s="7" t="s">
        <v>41</v>
      </c>
    </row>
    <row r="12" spans="1:17" hidden="1">
      <c r="A12" s="7" t="s">
        <v>42</v>
      </c>
    </row>
    <row r="13" spans="1:17">
      <c r="A13" s="7">
        <v>4</v>
      </c>
      <c r="B13" s="28" t="s">
        <v>43</v>
      </c>
      <c r="C13" s="31" t="s">
        <v>44</v>
      </c>
      <c r="D13" s="31"/>
      <c r="E13" s="31"/>
      <c r="F13" s="31"/>
      <c r="G13" s="31"/>
      <c r="H13" s="31"/>
      <c r="I13" s="31"/>
      <c r="J13" s="32"/>
      <c r="K13" s="7"/>
    </row>
    <row r="14" spans="1:17" hidden="1">
      <c r="A14" s="7" t="s">
        <v>41</v>
      </c>
    </row>
    <row r="15" spans="1:17" hidden="1">
      <c r="A15" s="33" t="s">
        <v>45</v>
      </c>
    </row>
    <row r="16" spans="1:17" hidden="1">
      <c r="A16" s="7" t="s">
        <v>41</v>
      </c>
    </row>
    <row r="17" spans="1:17" ht="39.4763" customHeight="1">
      <c r="A17" s="7">
        <v>9</v>
      </c>
      <c r="B17" s="34" t="s">
        <v>46</v>
      </c>
      <c r="C17" s="35" t="s">
        <v>47</v>
      </c>
      <c r="D17" s="36"/>
      <c r="E17" s="36"/>
      <c r="F17" s="37" t="s">
        <v>10</v>
      </c>
      <c r="G17" s="38">
        <v>1</v>
      </c>
      <c r="H17" s="39"/>
      <c r="I17" s="40"/>
      <c r="J17" s="41">
        <f>IF(AND(G17= "",H17= ""), 0, ROUND(ROUND(I17, 2) * ROUND(IF(H17="",G17,H17),  0), 2))</f>
        <v/>
      </c>
      <c r="K17" s="7"/>
      <c r="M17" s="42">
        <v>0.2</v>
      </c>
      <c r="Q17" s="7">
        <v>273</v>
      </c>
    </row>
    <row r="18" spans="1:17" hidden="1">
      <c r="A18" s="7" t="s">
        <v>48</v>
      </c>
    </row>
    <row r="19" spans="1:17" ht="39.4763" customHeight="1">
      <c r="A19" s="7">
        <v>9</v>
      </c>
      <c r="B19" s="34" t="s">
        <v>49</v>
      </c>
      <c r="C19" s="35" t="s">
        <v>50</v>
      </c>
      <c r="D19" s="36"/>
      <c r="E19" s="36"/>
      <c r="F19" s="37" t="s">
        <v>10</v>
      </c>
      <c r="G19" s="38">
        <v>1</v>
      </c>
      <c r="H19" s="39"/>
      <c r="I19" s="40"/>
      <c r="J19" s="41">
        <f>IF(AND(G19= "",H19= ""), 0, ROUND(ROUND(I19, 2) * ROUND(IF(H19="",G19,H19),  0), 2))</f>
        <v/>
      </c>
      <c r="K19" s="7"/>
      <c r="M19" s="42">
        <v>0.2</v>
      </c>
      <c r="Q19" s="7">
        <v>273</v>
      </c>
    </row>
    <row r="20" spans="1:17" hidden="1">
      <c r="A20" s="7" t="s">
        <v>48</v>
      </c>
    </row>
    <row r="21" spans="1:17" hidden="1">
      <c r="A21" s="7" t="s">
        <v>42</v>
      </c>
    </row>
    <row r="22" spans="1:17" ht="15.8125" customHeight="1">
      <c r="A22" s="7">
        <v>4</v>
      </c>
      <c r="B22" s="28" t="s">
        <v>51</v>
      </c>
      <c r="C22" s="31" t="s">
        <v>52</v>
      </c>
      <c r="D22" s="31"/>
      <c r="E22" s="31"/>
      <c r="F22" s="31"/>
      <c r="G22" s="31"/>
      <c r="H22" s="31"/>
      <c r="I22" s="31"/>
      <c r="J22" s="32"/>
      <c r="K22" s="7"/>
    </row>
    <row r="23" spans="1:17" hidden="1">
      <c r="A23" s="7" t="s">
        <v>41</v>
      </c>
    </row>
    <row r="24" spans="1:17" hidden="1">
      <c r="A24" s="33" t="s">
        <v>53</v>
      </c>
    </row>
    <row r="25" spans="1:17" hidden="1">
      <c r="A25" s="7" t="s">
        <v>41</v>
      </c>
    </row>
    <row r="26" spans="1:17" ht="39.4763" customHeight="1">
      <c r="A26" s="7">
        <v>9</v>
      </c>
      <c r="B26" s="34" t="s">
        <v>54</v>
      </c>
      <c r="C26" s="35" t="s">
        <v>55</v>
      </c>
      <c r="D26" s="36"/>
      <c r="E26" s="36"/>
      <c r="F26" s="37" t="s">
        <v>10</v>
      </c>
      <c r="G26" s="38">
        <v>108</v>
      </c>
      <c r="H26" s="39"/>
      <c r="I26" s="40"/>
      <c r="J26" s="41">
        <f>IF(AND(G26= "",H26= ""), 0, ROUND(ROUND(I26, 2) * ROUND(IF(H26="",G26,H26),  0), 2))</f>
        <v/>
      </c>
      <c r="K26" s="7"/>
      <c r="M26" s="42">
        <v>0.2</v>
      </c>
      <c r="Q26" s="7">
        <v>273</v>
      </c>
    </row>
    <row r="27" spans="1:17" hidden="1">
      <c r="A27" s="7" t="s">
        <v>48</v>
      </c>
    </row>
    <row r="28" spans="1:17" ht="39.4763" customHeight="1">
      <c r="A28" s="7">
        <v>9</v>
      </c>
      <c r="B28" s="34" t="s">
        <v>56</v>
      </c>
      <c r="C28" s="35" t="s">
        <v>57</v>
      </c>
      <c r="D28" s="36"/>
      <c r="E28" s="36"/>
      <c r="F28" s="37" t="s">
        <v>10</v>
      </c>
      <c r="G28" s="38">
        <v>332</v>
      </c>
      <c r="H28" s="39"/>
      <c r="I28" s="40"/>
      <c r="J28" s="41">
        <f>IF(AND(G28= "",H28= ""), 0, ROUND(ROUND(I28, 2) * ROUND(IF(H28="",G28,H28),  0), 2))</f>
        <v/>
      </c>
      <c r="K28" s="7"/>
      <c r="M28" s="42">
        <v>0.2</v>
      </c>
      <c r="Q28" s="7">
        <v>273</v>
      </c>
    </row>
    <row r="29" spans="1:17" hidden="1">
      <c r="A29" s="7" t="s">
        <v>48</v>
      </c>
    </row>
    <row r="30" spans="1:17" ht="27.225" customHeight="1">
      <c r="A30" s="7">
        <v>9</v>
      </c>
      <c r="B30" s="34" t="s">
        <v>58</v>
      </c>
      <c r="C30" s="35" t="s">
        <v>59</v>
      </c>
      <c r="D30" s="36"/>
      <c r="E30" s="36"/>
      <c r="F30" s="37" t="s">
        <v>10</v>
      </c>
      <c r="G30" s="38">
        <v>294</v>
      </c>
      <c r="H30" s="39"/>
      <c r="I30" s="40"/>
      <c r="J30" s="41">
        <f>IF(AND(G30= "",H30= ""), 0, ROUND(ROUND(I30, 2) * ROUND(IF(H30="",G30,H30),  0), 2))</f>
        <v/>
      </c>
      <c r="K30" s="7"/>
      <c r="M30" s="42">
        <v>0.2</v>
      </c>
      <c r="Q30" s="7">
        <v>273</v>
      </c>
    </row>
    <row r="31" spans="1:17" hidden="1">
      <c r="A31" s="7" t="s">
        <v>48</v>
      </c>
    </row>
    <row r="32" spans="1:17" hidden="1">
      <c r="A32" s="7" t="s">
        <v>42</v>
      </c>
    </row>
    <row r="33" spans="1:17">
      <c r="A33" s="7">
        <v>4</v>
      </c>
      <c r="B33" s="28" t="s">
        <v>60</v>
      </c>
      <c r="C33" s="31" t="s">
        <v>61</v>
      </c>
      <c r="D33" s="31"/>
      <c r="E33" s="31"/>
      <c r="F33" s="31"/>
      <c r="G33" s="31"/>
      <c r="H33" s="31"/>
      <c r="I33" s="31"/>
      <c r="J33" s="32"/>
      <c r="K33" s="7"/>
    </row>
    <row r="34" spans="1:17" hidden="1">
      <c r="A34" s="7" t="s">
        <v>41</v>
      </c>
    </row>
    <row r="35" spans="1:17" hidden="1">
      <c r="A35" s="33" t="s">
        <v>53</v>
      </c>
    </row>
    <row r="36" spans="1:17" hidden="1">
      <c r="A36" s="7" t="s">
        <v>41</v>
      </c>
    </row>
    <row r="37" spans="1:17" ht="31.8875" customHeight="1">
      <c r="A37" s="7" t="s">
        <v>62</v>
      </c>
      <c r="B37" s="43"/>
      <c r="C37" s="43" t="s">
        <v>63</v>
      </c>
      <c r="D37" s="43"/>
      <c r="E37" s="43"/>
      <c r="F37" s="43"/>
      <c r="G37" s="43"/>
      <c r="H37" s="43"/>
      <c r="I37" s="43"/>
      <c r="J37" s="43"/>
    </row>
    <row r="38" spans="1:17" ht="39.4763" customHeight="1">
      <c r="A38" s="7">
        <v>9</v>
      </c>
      <c r="B38" s="34" t="s">
        <v>64</v>
      </c>
      <c r="C38" s="35" t="s">
        <v>65</v>
      </c>
      <c r="D38" s="36"/>
      <c r="E38" s="36"/>
      <c r="F38" s="37" t="s">
        <v>10</v>
      </c>
      <c r="G38" s="38">
        <v>2</v>
      </c>
      <c r="H38" s="39"/>
      <c r="I38" s="40"/>
      <c r="J38" s="41">
        <f>IF(AND(G38= "",H38= ""), 0, ROUND(ROUND(I38, 2) * ROUND(IF(H38="",G38,H38),  0), 2))</f>
        <v/>
      </c>
      <c r="K38" s="7"/>
      <c r="M38" s="42">
        <v>0.2</v>
      </c>
      <c r="Q38" s="7">
        <v>273</v>
      </c>
    </row>
    <row r="39" spans="1:17" hidden="1">
      <c r="A39" s="7" t="s">
        <v>48</v>
      </c>
    </row>
    <row r="40" spans="1:17" ht="39.4763" customHeight="1">
      <c r="A40" s="7">
        <v>9</v>
      </c>
      <c r="B40" s="34" t="s">
        <v>66</v>
      </c>
      <c r="C40" s="35" t="s">
        <v>67</v>
      </c>
      <c r="D40" s="36"/>
      <c r="E40" s="36"/>
      <c r="F40" s="37" t="s">
        <v>10</v>
      </c>
      <c r="G40" s="38">
        <v>4</v>
      </c>
      <c r="H40" s="39"/>
      <c r="I40" s="40"/>
      <c r="J40" s="41">
        <f>IF(AND(G40= "",H40= ""), 0, ROUND(ROUND(I40, 2) * ROUND(IF(H40="",G40,H40),  0), 2))</f>
        <v/>
      </c>
      <c r="K40" s="7"/>
      <c r="M40" s="42">
        <v>0.2</v>
      </c>
      <c r="Q40" s="7">
        <v>273</v>
      </c>
    </row>
    <row r="41" spans="1:17" hidden="1">
      <c r="A41" s="7" t="s">
        <v>48</v>
      </c>
    </row>
    <row r="42" spans="1:17" ht="39.4763" customHeight="1">
      <c r="A42" s="7">
        <v>9</v>
      </c>
      <c r="B42" s="34" t="s">
        <v>68</v>
      </c>
      <c r="C42" s="35" t="s">
        <v>69</v>
      </c>
      <c r="D42" s="36"/>
      <c r="E42" s="36"/>
      <c r="F42" s="37" t="s">
        <v>10</v>
      </c>
      <c r="G42" s="38">
        <v>4</v>
      </c>
      <c r="H42" s="39"/>
      <c r="I42" s="40"/>
      <c r="J42" s="41">
        <f>IF(AND(G42= "",H42= ""), 0, ROUND(ROUND(I42, 2) * ROUND(IF(H42="",G42,H42),  0), 2))</f>
        <v/>
      </c>
      <c r="K42" s="7"/>
      <c r="M42" s="42">
        <v>0.2</v>
      </c>
      <c r="Q42" s="7">
        <v>273</v>
      </c>
    </row>
    <row r="43" spans="1:17" hidden="1">
      <c r="A43" s="7" t="s">
        <v>48</v>
      </c>
    </row>
    <row r="44" spans="1:17" hidden="1">
      <c r="A44" s="7" t="s">
        <v>42</v>
      </c>
    </row>
    <row r="45" spans="1:17" ht="29.425" customHeight="1">
      <c r="A45" s="7">
        <v>4</v>
      </c>
      <c r="B45" s="28" t="s">
        <v>70</v>
      </c>
      <c r="C45" s="31" t="s">
        <v>71</v>
      </c>
      <c r="D45" s="31"/>
      <c r="E45" s="31"/>
      <c r="F45" s="31"/>
      <c r="G45" s="31"/>
      <c r="H45" s="31"/>
      <c r="I45" s="31"/>
      <c r="J45" s="32"/>
      <c r="K45" s="7"/>
    </row>
    <row r="46" spans="1:17" hidden="1">
      <c r="A46" s="7" t="s">
        <v>41</v>
      </c>
    </row>
    <row r="47" spans="1:17" ht="31.8875" customHeight="1">
      <c r="A47" s="7" t="s">
        <v>62</v>
      </c>
      <c r="B47" s="43"/>
      <c r="C47" s="43" t="s">
        <v>72</v>
      </c>
      <c r="D47" s="43"/>
      <c r="E47" s="43"/>
      <c r="F47" s="43"/>
      <c r="G47" s="43"/>
      <c r="H47" s="43"/>
      <c r="I47" s="43"/>
      <c r="J47" s="43"/>
    </row>
    <row r="48" spans="1:17" ht="16.9125" customHeight="1">
      <c r="A48" s="7">
        <v>5</v>
      </c>
      <c r="B48" s="28" t="s">
        <v>73</v>
      </c>
      <c r="C48" s="44" t="s">
        <v>74</v>
      </c>
      <c r="D48" s="44"/>
      <c r="E48" s="44"/>
      <c r="F48" s="44"/>
      <c r="G48" s="44"/>
      <c r="H48" s="44"/>
      <c r="I48" s="44"/>
      <c r="J48" s="45"/>
      <c r="K48" s="7"/>
    </row>
    <row r="49" spans="1:17" hidden="1">
      <c r="A49" s="7" t="s">
        <v>75</v>
      </c>
    </row>
    <row r="50" spans="1:17" hidden="1">
      <c r="A50" s="7" t="s">
        <v>75</v>
      </c>
    </row>
    <row r="51" spans="1:17" hidden="1">
      <c r="A51" s="7" t="s">
        <v>75</v>
      </c>
    </row>
    <row r="52" spans="1:17" hidden="1">
      <c r="A52" s="7" t="s">
        <v>75</v>
      </c>
    </row>
    <row r="53" spans="1:17" hidden="1">
      <c r="A53" s="33" t="s">
        <v>76</v>
      </c>
    </row>
    <row r="54" spans="1:17" ht="31.8875" customHeight="1">
      <c r="A54" s="7" t="s">
        <v>77</v>
      </c>
      <c r="B54" s="43"/>
      <c r="C54" s="43" t="s">
        <v>78</v>
      </c>
      <c r="D54" s="43"/>
      <c r="E54" s="43"/>
      <c r="F54" s="43"/>
      <c r="G54" s="43"/>
      <c r="H54" s="43"/>
      <c r="I54" s="43"/>
      <c r="J54" s="43"/>
    </row>
    <row r="55" spans="1:17" ht="27.225" customHeight="1">
      <c r="A55" s="7">
        <v>9</v>
      </c>
      <c r="B55" s="34" t="s">
        <v>79</v>
      </c>
      <c r="C55" s="35" t="s">
        <v>80</v>
      </c>
      <c r="D55" s="36"/>
      <c r="E55" s="36"/>
      <c r="F55" s="37" t="s">
        <v>10</v>
      </c>
      <c r="G55" s="38">
        <v>3</v>
      </c>
      <c r="H55" s="39"/>
      <c r="I55" s="40"/>
      <c r="J55" s="41">
        <f>IF(AND(G55= "",H55= ""), 0, ROUND(ROUND(I55, 2) * ROUND(IF(H55="",G55,H55),  0), 2))</f>
        <v/>
      </c>
      <c r="K55" s="7"/>
      <c r="M55" s="42">
        <v>0.2</v>
      </c>
      <c r="Q55" s="7">
        <v>273</v>
      </c>
    </row>
    <row r="56" spans="1:17" hidden="1">
      <c r="A56" s="7" t="s">
        <v>48</v>
      </c>
    </row>
    <row r="57" spans="1:17" hidden="1">
      <c r="A57" s="7" t="s">
        <v>81</v>
      </c>
    </row>
    <row r="58" spans="1:17" ht="16.9125" customHeight="1">
      <c r="A58" s="7">
        <v>5</v>
      </c>
      <c r="B58" s="28" t="s">
        <v>82</v>
      </c>
      <c r="C58" s="44" t="s">
        <v>83</v>
      </c>
      <c r="D58" s="44"/>
      <c r="E58" s="44"/>
      <c r="F58" s="44"/>
      <c r="G58" s="44"/>
      <c r="H58" s="44"/>
      <c r="I58" s="44"/>
      <c r="J58" s="45"/>
      <c r="K58" s="7"/>
    </row>
    <row r="59" spans="1:17" hidden="1">
      <c r="A59" s="7" t="s">
        <v>75</v>
      </c>
    </row>
    <row r="60" spans="1:17" hidden="1">
      <c r="A60" s="33" t="s">
        <v>76</v>
      </c>
    </row>
    <row r="61" spans="1:17" ht="22.75" customHeight="1">
      <c r="A61" s="7" t="s">
        <v>77</v>
      </c>
      <c r="B61" s="43"/>
      <c r="C61" s="43" t="s">
        <v>84</v>
      </c>
      <c r="D61" s="43"/>
      <c r="E61" s="43"/>
      <c r="F61" s="43"/>
      <c r="G61" s="43"/>
      <c r="H61" s="43"/>
      <c r="I61" s="43"/>
      <c r="J61" s="43"/>
    </row>
    <row r="62" spans="1:17">
      <c r="A62" s="7">
        <v>9</v>
      </c>
      <c r="B62" s="34" t="s">
        <v>85</v>
      </c>
      <c r="C62" s="35" t="s">
        <v>86</v>
      </c>
      <c r="D62" s="36"/>
      <c r="E62" s="36"/>
      <c r="F62" s="37" t="s">
        <v>10</v>
      </c>
      <c r="G62" s="38">
        <v>3</v>
      </c>
      <c r="H62" s="39"/>
      <c r="I62" s="40"/>
      <c r="J62" s="41">
        <f>IF(AND(G62= "",H62= ""), 0, ROUND(ROUND(I62, 2) * ROUND(IF(H62="",G62,H62),  0), 2))</f>
        <v/>
      </c>
      <c r="K62" s="7"/>
      <c r="M62" s="42">
        <v>0.2</v>
      </c>
      <c r="Q62" s="7">
        <v>273</v>
      </c>
    </row>
    <row r="63" spans="1:17" hidden="1">
      <c r="A63" s="7" t="s">
        <v>48</v>
      </c>
    </row>
    <row r="64" spans="1:17" hidden="1">
      <c r="A64" s="7" t="s">
        <v>81</v>
      </c>
    </row>
    <row r="65" spans="1:17" ht="16.9125" customHeight="1">
      <c r="A65" s="7">
        <v>5</v>
      </c>
      <c r="B65" s="28" t="s">
        <v>87</v>
      </c>
      <c r="C65" s="44" t="s">
        <v>88</v>
      </c>
      <c r="D65" s="44"/>
      <c r="E65" s="44"/>
      <c r="F65" s="44"/>
      <c r="G65" s="44"/>
      <c r="H65" s="44"/>
      <c r="I65" s="44"/>
      <c r="J65" s="45"/>
      <c r="K65" s="7"/>
    </row>
    <row r="66" spans="1:17" hidden="1">
      <c r="A66" s="7" t="s">
        <v>75</v>
      </c>
    </row>
    <row r="67" spans="1:17" hidden="1">
      <c r="A67" s="7" t="s">
        <v>75</v>
      </c>
    </row>
    <row r="68" spans="1:17" hidden="1">
      <c r="A68" s="33" t="s">
        <v>76</v>
      </c>
    </row>
    <row r="69" spans="1:17" ht="39.425" customHeight="1">
      <c r="A69" s="7" t="s">
        <v>77</v>
      </c>
      <c r="B69" s="43"/>
      <c r="C69" s="43" t="s">
        <v>89</v>
      </c>
      <c r="D69" s="43"/>
      <c r="E69" s="43"/>
      <c r="F69" s="43"/>
      <c r="G69" s="43"/>
      <c r="H69" s="43"/>
      <c r="I69" s="43"/>
      <c r="J69" s="43"/>
    </row>
    <row r="70" spans="1:17">
      <c r="A70" s="7">
        <v>9</v>
      </c>
      <c r="B70" s="34" t="s">
        <v>90</v>
      </c>
      <c r="C70" s="35" t="s">
        <v>91</v>
      </c>
      <c r="D70" s="36"/>
      <c r="E70" s="36"/>
      <c r="F70" s="37" t="s">
        <v>10</v>
      </c>
      <c r="G70" s="38">
        <v>3</v>
      </c>
      <c r="H70" s="39"/>
      <c r="I70" s="40"/>
      <c r="J70" s="41">
        <f>IF(AND(G70= "",H70= ""), 0, ROUND(ROUND(I70, 2) * ROUND(IF(H70="",G70,H70),  0), 2))</f>
        <v/>
      </c>
      <c r="K70" s="7"/>
      <c r="M70" s="42">
        <v>0.2</v>
      </c>
      <c r="Q70" s="7">
        <v>273</v>
      </c>
    </row>
    <row r="71" spans="1:17" hidden="1">
      <c r="A71" s="7" t="s">
        <v>48</v>
      </c>
    </row>
    <row r="72" spans="1:17" hidden="1">
      <c r="A72" s="7" t="s">
        <v>81</v>
      </c>
    </row>
    <row r="73" spans="1:17" hidden="1">
      <c r="A73" s="7" t="s">
        <v>42</v>
      </c>
    </row>
    <row r="74" spans="1:17" ht="29.425" customHeight="1">
      <c r="A74" s="7">
        <v>4</v>
      </c>
      <c r="B74" s="28" t="s">
        <v>92</v>
      </c>
      <c r="C74" s="31" t="s">
        <v>93</v>
      </c>
      <c r="D74" s="31"/>
      <c r="E74" s="31"/>
      <c r="F74" s="31"/>
      <c r="G74" s="31"/>
      <c r="H74" s="31"/>
      <c r="I74" s="31"/>
      <c r="J74" s="32"/>
      <c r="K74" s="7"/>
    </row>
    <row r="75" spans="1:17" hidden="1">
      <c r="A75" s="7" t="s">
        <v>41</v>
      </c>
    </row>
    <row r="76" spans="1:17" ht="27.225" customHeight="1">
      <c r="A76" s="7">
        <v>9</v>
      </c>
      <c r="B76" s="34" t="s">
        <v>94</v>
      </c>
      <c r="C76" s="35" t="s">
        <v>95</v>
      </c>
      <c r="D76" s="36"/>
      <c r="E76" s="36"/>
      <c r="F76" s="37" t="s">
        <v>10</v>
      </c>
      <c r="G76" s="38">
        <v>20</v>
      </c>
      <c r="H76" s="39"/>
      <c r="I76" s="40"/>
      <c r="J76" s="41">
        <f>IF(AND(G76= "",H76= ""), 0, ROUND(ROUND(I76, 2) * ROUND(IF(H76="",G76,H76),  0), 2))</f>
        <v/>
      </c>
      <c r="K76" s="7"/>
      <c r="M76" s="42">
        <v>0.2</v>
      </c>
      <c r="Q76" s="7">
        <v>273</v>
      </c>
    </row>
    <row r="77" spans="1:17" hidden="1">
      <c r="A77" s="7" t="s">
        <v>48</v>
      </c>
    </row>
    <row r="78" spans="1:17">
      <c r="A78" s="7">
        <v>9</v>
      </c>
      <c r="B78" s="34" t="s">
        <v>96</v>
      </c>
      <c r="C78" s="35" t="s">
        <v>97</v>
      </c>
      <c r="D78" s="36"/>
      <c r="E78" s="36"/>
      <c r="F78" s="37" t="s">
        <v>10</v>
      </c>
      <c r="G78" s="38">
        <v>2</v>
      </c>
      <c r="H78" s="39"/>
      <c r="I78" s="40"/>
      <c r="J78" s="41">
        <f>IF(AND(G78= "",H78= ""), 0, ROUND(ROUND(I78, 2) * ROUND(IF(H78="",G78,H78),  0), 2))</f>
        <v/>
      </c>
      <c r="K78" s="7"/>
      <c r="M78" s="42">
        <v>0.2</v>
      </c>
      <c r="Q78" s="7">
        <v>273</v>
      </c>
    </row>
    <row r="79" spans="1:17" hidden="1">
      <c r="A79" s="7" t="s">
        <v>48</v>
      </c>
    </row>
    <row r="80" spans="1:17" hidden="1">
      <c r="A80" s="7" t="s">
        <v>42</v>
      </c>
    </row>
    <row r="81" spans="1:17">
      <c r="A81" s="7">
        <v>4</v>
      </c>
      <c r="B81" s="28" t="s">
        <v>98</v>
      </c>
      <c r="C81" s="31" t="s">
        <v>99</v>
      </c>
      <c r="D81" s="31"/>
      <c r="E81" s="31"/>
      <c r="F81" s="31"/>
      <c r="G81" s="31"/>
      <c r="H81" s="31"/>
      <c r="I81" s="31"/>
      <c r="J81" s="32"/>
      <c r="K81" s="7"/>
    </row>
    <row r="82" spans="1:17" hidden="1">
      <c r="A82" s="7" t="s">
        <v>41</v>
      </c>
    </row>
    <row r="83" spans="1:17">
      <c r="A83" s="7">
        <v>9</v>
      </c>
      <c r="B83" s="34" t="s">
        <v>100</v>
      </c>
      <c r="C83" s="35" t="s">
        <v>101</v>
      </c>
      <c r="D83" s="36"/>
      <c r="E83" s="36"/>
      <c r="F83" s="37" t="s">
        <v>102</v>
      </c>
      <c r="G83" s="38">
        <v>1</v>
      </c>
      <c r="H83" s="39"/>
      <c r="I83" s="40"/>
      <c r="J83" s="41">
        <f>IF(AND(G83= "",H83= ""), 0, ROUND(ROUND(I83, 2) * ROUND(IF(H83="",G83,H83),  0), 2))</f>
        <v/>
      </c>
      <c r="K83" s="7"/>
      <c r="M83" s="42">
        <v>0.2</v>
      </c>
      <c r="Q83" s="7">
        <v>273</v>
      </c>
    </row>
    <row r="84" spans="1:17" hidden="1">
      <c r="A84" s="7" t="s">
        <v>48</v>
      </c>
    </row>
    <row r="85" spans="1:17" hidden="1">
      <c r="A85" s="7" t="s">
        <v>42</v>
      </c>
    </row>
    <row r="86" spans="1:17" ht="15.8125" customHeight="1">
      <c r="A86" s="7">
        <v>4</v>
      </c>
      <c r="B86" s="28" t="s">
        <v>103</v>
      </c>
      <c r="C86" s="31" t="s">
        <v>104</v>
      </c>
      <c r="D86" s="31"/>
      <c r="E86" s="31"/>
      <c r="F86" s="31"/>
      <c r="G86" s="31"/>
      <c r="H86" s="31"/>
      <c r="I86" s="31"/>
      <c r="J86" s="32"/>
      <c r="K86" s="7"/>
    </row>
    <row r="87" spans="1:17" hidden="1">
      <c r="A87" s="7" t="s">
        <v>41</v>
      </c>
    </row>
    <row r="88" spans="1:17" ht="27.225" customHeight="1">
      <c r="A88" s="7">
        <v>9</v>
      </c>
      <c r="B88" s="34" t="s">
        <v>105</v>
      </c>
      <c r="C88" s="35" t="s">
        <v>106</v>
      </c>
      <c r="D88" s="36"/>
      <c r="E88" s="36"/>
      <c r="F88" s="37" t="s">
        <v>102</v>
      </c>
      <c r="G88" s="38">
        <v>1</v>
      </c>
      <c r="H88" s="39"/>
      <c r="I88" s="40"/>
      <c r="J88" s="41">
        <f>IF(AND(G88= "",H88= ""), 0, ROUND(ROUND(I88, 2) * ROUND(IF(H88="",G88,H88),  0), 2))</f>
        <v/>
      </c>
      <c r="K88" s="7"/>
      <c r="M88" s="42">
        <v>0.2</v>
      </c>
      <c r="Q88" s="7">
        <v>273</v>
      </c>
    </row>
    <row r="89" spans="1:17" hidden="1">
      <c r="A89" s="7" t="s">
        <v>48</v>
      </c>
    </row>
    <row r="90" spans="1:17" ht="27.225" customHeight="1">
      <c r="A90" s="7">
        <v>9</v>
      </c>
      <c r="B90" s="34" t="s">
        <v>107</v>
      </c>
      <c r="C90" s="35" t="s">
        <v>108</v>
      </c>
      <c r="D90" s="36"/>
      <c r="E90" s="36"/>
      <c r="F90" s="37" t="s">
        <v>102</v>
      </c>
      <c r="G90" s="38">
        <v>1</v>
      </c>
      <c r="H90" s="39"/>
      <c r="I90" s="40"/>
      <c r="J90" s="41">
        <f>IF(AND(G90= "",H90= ""), 0, ROUND(ROUND(I90, 2) * ROUND(IF(H90="",G90,H90),  0), 2))</f>
        <v/>
      </c>
      <c r="K90" s="7"/>
      <c r="M90" s="42">
        <v>0.2</v>
      </c>
      <c r="Q90" s="7">
        <v>273</v>
      </c>
    </row>
    <row r="91" spans="1:17" hidden="1">
      <c r="A91" s="7" t="s">
        <v>48</v>
      </c>
    </row>
    <row r="92" spans="1:17">
      <c r="A92" s="7">
        <v>9</v>
      </c>
      <c r="B92" s="34" t="s">
        <v>109</v>
      </c>
      <c r="C92" s="35" t="s">
        <v>110</v>
      </c>
      <c r="D92" s="36"/>
      <c r="E92" s="36"/>
      <c r="F92" s="37" t="s">
        <v>102</v>
      </c>
      <c r="G92" s="38">
        <v>1</v>
      </c>
      <c r="H92" s="39"/>
      <c r="I92" s="40"/>
      <c r="J92" s="41">
        <f>IF(AND(G92= "",H92= ""), 0, ROUND(ROUND(I92, 2) * ROUND(IF(H92="",G92,H92),  0), 2))</f>
        <v/>
      </c>
      <c r="K92" s="7"/>
      <c r="M92" s="42">
        <v>0.2</v>
      </c>
      <c r="Q92" s="7">
        <v>273</v>
      </c>
    </row>
    <row r="93" spans="1:17" hidden="1">
      <c r="A93" s="7" t="s">
        <v>48</v>
      </c>
    </row>
    <row r="94" spans="1:17" hidden="1">
      <c r="A94" s="7" t="s">
        <v>42</v>
      </c>
    </row>
    <row r="95" spans="1:17" ht="15.8125" customHeight="1">
      <c r="A95" s="7">
        <v>4</v>
      </c>
      <c r="B95" s="28" t="s">
        <v>111</v>
      </c>
      <c r="C95" s="31" t="s">
        <v>112</v>
      </c>
      <c r="D95" s="31"/>
      <c r="E95" s="31"/>
      <c r="F95" s="31"/>
      <c r="G95" s="31"/>
      <c r="H95" s="31"/>
      <c r="I95" s="31"/>
      <c r="J95" s="32"/>
      <c r="K95" s="7"/>
    </row>
    <row r="96" spans="1:17" hidden="1">
      <c r="A96" s="7" t="s">
        <v>41</v>
      </c>
    </row>
    <row r="97" spans="1:17" ht="30.0875" customHeight="1">
      <c r="A97" s="7" t="s">
        <v>62</v>
      </c>
      <c r="B97" s="43"/>
      <c r="C97" s="43" t="s">
        <v>113</v>
      </c>
      <c r="D97" s="43"/>
      <c r="E97" s="43"/>
      <c r="F97" s="43"/>
      <c r="G97" s="43"/>
      <c r="H97" s="43"/>
      <c r="I97" s="43"/>
      <c r="J97" s="43"/>
    </row>
    <row r="98" spans="1:17">
      <c r="A98" s="7">
        <v>9</v>
      </c>
      <c r="B98" s="34" t="s">
        <v>114</v>
      </c>
      <c r="C98" s="35" t="s">
        <v>115</v>
      </c>
      <c r="D98" s="36"/>
      <c r="E98" s="36"/>
      <c r="F98" s="37" t="s">
        <v>102</v>
      </c>
      <c r="G98" s="38">
        <v>5</v>
      </c>
      <c r="H98" s="39"/>
      <c r="I98" s="40"/>
      <c r="J98" s="41">
        <f>IF(AND(G98= "",H98= ""), 0, ROUND(ROUND(I98, 2) * ROUND(IF(H98="",G98,H98),  0), 2))</f>
        <v/>
      </c>
      <c r="K98" s="7"/>
      <c r="M98" s="42">
        <v>0.2</v>
      </c>
      <c r="Q98" s="7">
        <v>273</v>
      </c>
    </row>
    <row r="99" spans="1:17" hidden="1">
      <c r="A99" s="7" t="s">
        <v>48</v>
      </c>
    </row>
    <row r="100" spans="1:17">
      <c r="A100" s="7">
        <v>9</v>
      </c>
      <c r="B100" s="34" t="s">
        <v>116</v>
      </c>
      <c r="C100" s="35" t="s">
        <v>117</v>
      </c>
      <c r="D100" s="36"/>
      <c r="E100" s="36"/>
      <c r="F100" s="37" t="s">
        <v>102</v>
      </c>
      <c r="G100" s="38">
        <v>5</v>
      </c>
      <c r="H100" s="39"/>
      <c r="I100" s="40"/>
      <c r="J100" s="41">
        <f>IF(AND(G100= "",H100= ""), 0, ROUND(ROUND(I100, 2) * ROUND(IF(H100="",G100,H100),  0), 2))</f>
        <v/>
      </c>
      <c r="K100" s="7"/>
      <c r="M100" s="42">
        <v>0.2</v>
      </c>
      <c r="Q100" s="7">
        <v>273</v>
      </c>
    </row>
    <row r="101" spans="1:17" hidden="1">
      <c r="A101" s="7" t="s">
        <v>48</v>
      </c>
    </row>
    <row r="102" spans="1:17" hidden="1">
      <c r="A102" s="7" t="s">
        <v>42</v>
      </c>
    </row>
    <row r="103" spans="1:17" ht="15.8125" customHeight="1">
      <c r="A103" s="7">
        <v>4</v>
      </c>
      <c r="B103" s="28" t="s">
        <v>118</v>
      </c>
      <c r="C103" s="31" t="s">
        <v>119</v>
      </c>
      <c r="D103" s="31"/>
      <c r="E103" s="31"/>
      <c r="F103" s="31"/>
      <c r="G103" s="31"/>
      <c r="H103" s="31"/>
      <c r="I103" s="31"/>
      <c r="J103" s="32"/>
      <c r="K103" s="7"/>
    </row>
    <row r="104" spans="1:17" hidden="1">
      <c r="A104" s="7" t="s">
        <v>41</v>
      </c>
    </row>
    <row r="105" spans="1:17">
      <c r="A105" s="7">
        <v>9</v>
      </c>
      <c r="B105" s="34" t="s">
        <v>120</v>
      </c>
      <c r="C105" s="35" t="s">
        <v>121</v>
      </c>
      <c r="D105" s="36"/>
      <c r="E105" s="36"/>
      <c r="F105" s="37" t="s">
        <v>102</v>
      </c>
      <c r="G105" s="38">
        <v>1</v>
      </c>
      <c r="H105" s="39"/>
      <c r="I105" s="40"/>
      <c r="J105" s="41">
        <f>IF(AND(G105= "",H105= ""), 0, ROUND(ROUND(I105, 2) * ROUND(IF(H105="",G105,H105),  0), 2))</f>
        <v/>
      </c>
      <c r="K105" s="7"/>
      <c r="M105" s="42">
        <v>0.2</v>
      </c>
      <c r="Q105" s="7">
        <v>273</v>
      </c>
    </row>
    <row r="106" spans="1:17" hidden="1">
      <c r="A106" s="7" t="s">
        <v>48</v>
      </c>
    </row>
    <row r="107" spans="1:17" hidden="1">
      <c r="A107" s="7" t="s">
        <v>42</v>
      </c>
    </row>
    <row r="108" spans="1:17">
      <c r="A108" s="7">
        <v>4</v>
      </c>
      <c r="B108" s="28" t="s">
        <v>122</v>
      </c>
      <c r="C108" s="31" t="s">
        <v>123</v>
      </c>
      <c r="D108" s="31"/>
      <c r="E108" s="31"/>
      <c r="F108" s="31"/>
      <c r="G108" s="31"/>
      <c r="H108" s="31"/>
      <c r="I108" s="31"/>
      <c r="J108" s="32"/>
      <c r="K108" s="7"/>
    </row>
    <row r="109" spans="1:17" hidden="1">
      <c r="A109" s="7" t="s">
        <v>41</v>
      </c>
    </row>
    <row r="110" spans="1:17">
      <c r="A110" s="7">
        <v>9</v>
      </c>
      <c r="B110" s="34" t="s">
        <v>124</v>
      </c>
      <c r="C110" s="35" t="s">
        <v>125</v>
      </c>
      <c r="D110" s="36"/>
      <c r="E110" s="36"/>
      <c r="F110" s="37" t="s">
        <v>126</v>
      </c>
      <c r="G110" s="46">
        <v>130</v>
      </c>
      <c r="H110" s="47"/>
      <c r="I110" s="40"/>
      <c r="J110" s="41">
        <f>IF(AND(G110= "",H110= ""), 0, ROUND(ROUND(I110, 2) * ROUND(IF(H110="",G110,H110),  3), 2))</f>
        <v/>
      </c>
      <c r="K110" s="7"/>
      <c r="M110" s="42">
        <v>0.2</v>
      </c>
      <c r="Q110" s="7">
        <v>273</v>
      </c>
    </row>
    <row r="111" spans="1:17" hidden="1">
      <c r="A111" s="7" t="s">
        <v>48</v>
      </c>
    </row>
    <row r="112" spans="1:17">
      <c r="A112" s="7">
        <v>9</v>
      </c>
      <c r="B112" s="34" t="s">
        <v>127</v>
      </c>
      <c r="C112" s="35" t="s">
        <v>128</v>
      </c>
      <c r="D112" s="36"/>
      <c r="E112" s="36"/>
      <c r="F112" s="37" t="s">
        <v>126</v>
      </c>
      <c r="G112" s="46">
        <v>12</v>
      </c>
      <c r="H112" s="47"/>
      <c r="I112" s="40"/>
      <c r="J112" s="41">
        <f>IF(AND(G112= "",H112= ""), 0, ROUND(ROUND(I112, 2) * ROUND(IF(H112="",G112,H112),  3), 2))</f>
        <v/>
      </c>
      <c r="K112" s="7"/>
      <c r="M112" s="42">
        <v>0.2</v>
      </c>
      <c r="Q112" s="7">
        <v>273</v>
      </c>
    </row>
    <row r="113" spans="1:17" hidden="1">
      <c r="A113" s="7" t="s">
        <v>48</v>
      </c>
    </row>
    <row r="114" spans="1:17" hidden="1">
      <c r="A114" s="7" t="s">
        <v>42</v>
      </c>
    </row>
    <row r="115" spans="1:17">
      <c r="A115" s="7">
        <v>4</v>
      </c>
      <c r="B115" s="28" t="s">
        <v>129</v>
      </c>
      <c r="C115" s="31" t="s">
        <v>130</v>
      </c>
      <c r="D115" s="31"/>
      <c r="E115" s="31"/>
      <c r="F115" s="31"/>
      <c r="G115" s="31"/>
      <c r="H115" s="31"/>
      <c r="I115" s="31"/>
      <c r="J115" s="32"/>
      <c r="K115" s="7"/>
    </row>
    <row r="116" spans="1:17" hidden="1">
      <c r="A116" s="7" t="s">
        <v>41</v>
      </c>
    </row>
    <row r="117" spans="1:17">
      <c r="A117" s="7">
        <v>9</v>
      </c>
      <c r="B117" s="34" t="s">
        <v>131</v>
      </c>
      <c r="C117" s="35" t="s">
        <v>132</v>
      </c>
      <c r="D117" s="36"/>
      <c r="E117" s="36"/>
      <c r="F117" s="37" t="s">
        <v>102</v>
      </c>
      <c r="G117" s="38">
        <v>3</v>
      </c>
      <c r="H117" s="39"/>
      <c r="I117" s="40"/>
      <c r="J117" s="41">
        <f>IF(AND(G117= "",H117= ""), 0, ROUND(ROUND(I117, 2) * ROUND(IF(H117="",G117,H117),  0), 2))</f>
        <v/>
      </c>
      <c r="K117" s="7"/>
      <c r="M117" s="42">
        <v>0.2</v>
      </c>
      <c r="Q117" s="7">
        <v>273</v>
      </c>
    </row>
    <row r="118" spans="1:17" hidden="1">
      <c r="A118" s="7" t="s">
        <v>48</v>
      </c>
    </row>
    <row r="119" spans="1:17" ht="27.225" customHeight="1">
      <c r="A119" s="7">
        <v>9</v>
      </c>
      <c r="B119" s="34" t="s">
        <v>133</v>
      </c>
      <c r="C119" s="35" t="s">
        <v>134</v>
      </c>
      <c r="D119" s="36"/>
      <c r="E119" s="36"/>
      <c r="F119" s="37" t="s">
        <v>102</v>
      </c>
      <c r="G119" s="38">
        <v>1</v>
      </c>
      <c r="H119" s="39"/>
      <c r="I119" s="40"/>
      <c r="J119" s="41">
        <f>IF(AND(G119= "",H119= ""), 0, ROUND(ROUND(I119, 2) * ROUND(IF(H119="",G119,H119),  0), 2))</f>
        <v/>
      </c>
      <c r="K119" s="7"/>
      <c r="M119" s="42">
        <v>0.2</v>
      </c>
      <c r="Q119" s="7">
        <v>273</v>
      </c>
    </row>
    <row r="120" spans="1:17" hidden="1">
      <c r="A120" s="7" t="s">
        <v>48</v>
      </c>
    </row>
    <row r="121" spans="1:17" ht="27.225" customHeight="1">
      <c r="A121" s="7">
        <v>9</v>
      </c>
      <c r="B121" s="34" t="s">
        <v>135</v>
      </c>
      <c r="C121" s="35" t="s">
        <v>136</v>
      </c>
      <c r="D121" s="36"/>
      <c r="E121" s="36"/>
      <c r="F121" s="37" t="s">
        <v>102</v>
      </c>
      <c r="G121" s="38">
        <v>1</v>
      </c>
      <c r="H121" s="39"/>
      <c r="I121" s="40"/>
      <c r="J121" s="41">
        <f>IF(AND(G121= "",H121= ""), 0, ROUND(ROUND(I121, 2) * ROUND(IF(H121="",G121,H121),  0), 2))</f>
        <v/>
      </c>
      <c r="K121" s="7"/>
      <c r="M121" s="42">
        <v>0.2</v>
      </c>
      <c r="Q121" s="7">
        <v>273</v>
      </c>
    </row>
    <row r="122" spans="1:17" hidden="1">
      <c r="A122" s="7" t="s">
        <v>48</v>
      </c>
    </row>
    <row r="123" spans="1:17" hidden="1">
      <c r="A123" s="7" t="s">
        <v>42</v>
      </c>
    </row>
    <row r="124" spans="1:17" ht="29.425" customHeight="1">
      <c r="A124" s="7">
        <v>4</v>
      </c>
      <c r="B124" s="28" t="s">
        <v>137</v>
      </c>
      <c r="C124" s="31" t="s">
        <v>138</v>
      </c>
      <c r="D124" s="31"/>
      <c r="E124" s="31"/>
      <c r="F124" s="31"/>
      <c r="G124" s="31"/>
      <c r="H124" s="31"/>
      <c r="I124" s="31"/>
      <c r="J124" s="32"/>
      <c r="K124" s="7"/>
    </row>
    <row r="125" spans="1:17" hidden="1">
      <c r="A125" s="33" t="s">
        <v>53</v>
      </c>
    </row>
    <row r="126" spans="1:17" ht="27.225" customHeight="1">
      <c r="A126" s="7">
        <v>9</v>
      </c>
      <c r="B126" s="34" t="s">
        <v>139</v>
      </c>
      <c r="C126" s="35" t="s">
        <v>140</v>
      </c>
      <c r="D126" s="36"/>
      <c r="E126" s="36"/>
      <c r="F126" s="37" t="s">
        <v>102</v>
      </c>
      <c r="G126" s="38">
        <v>1</v>
      </c>
      <c r="H126" s="39"/>
      <c r="I126" s="40"/>
      <c r="J126" s="41">
        <f>IF(AND(G126= "",H126= ""), 0, ROUND(ROUND(I126, 2) * ROUND(IF(H126="",G126,H126),  0), 2))</f>
        <v/>
      </c>
      <c r="K126" s="7"/>
      <c r="M126" s="42">
        <v>0.2</v>
      </c>
      <c r="Q126" s="7">
        <v>273</v>
      </c>
    </row>
    <row r="127" spans="1:17" hidden="1">
      <c r="A127" s="7" t="s">
        <v>48</v>
      </c>
    </row>
    <row r="128" spans="1:17" hidden="1">
      <c r="A128" s="7" t="s">
        <v>42</v>
      </c>
    </row>
    <row r="129" spans="1:17" ht="31.625" customHeight="1">
      <c r="A129" s="7">
        <v>4</v>
      </c>
      <c r="B129" s="28" t="s">
        <v>141</v>
      </c>
      <c r="C129" s="31" t="s">
        <v>142</v>
      </c>
      <c r="D129" s="31"/>
      <c r="E129" s="31"/>
      <c r="F129" s="31"/>
      <c r="G129" s="31"/>
      <c r="H129" s="31"/>
      <c r="I129" s="31"/>
      <c r="J129" s="32"/>
      <c r="K129" s="7"/>
    </row>
    <row r="130" spans="1:17" hidden="1">
      <c r="A130" s="7" t="s">
        <v>41</v>
      </c>
    </row>
    <row r="131" spans="1:17">
      <c r="A131" s="7">
        <v>9</v>
      </c>
      <c r="B131" s="34" t="s">
        <v>143</v>
      </c>
      <c r="C131" s="35" t="s">
        <v>144</v>
      </c>
      <c r="D131" s="36"/>
      <c r="E131" s="36"/>
      <c r="F131" s="37" t="s">
        <v>102</v>
      </c>
      <c r="G131" s="38">
        <v>1</v>
      </c>
      <c r="H131" s="39"/>
      <c r="I131" s="40"/>
      <c r="J131" s="41">
        <f>IF(AND(G131= "",H131= ""), 0, ROUND(ROUND(I131, 2) * ROUND(IF(H131="",G131,H131),  0), 2))</f>
        <v/>
      </c>
      <c r="K131" s="7"/>
      <c r="M131" s="42">
        <v>0.2</v>
      </c>
      <c r="Q131" s="7">
        <v>273</v>
      </c>
    </row>
    <row r="132" spans="1:17" hidden="1">
      <c r="A132" s="7" t="s">
        <v>48</v>
      </c>
    </row>
    <row r="133" spans="1:17" hidden="1">
      <c r="A133" s="7" t="s">
        <v>42</v>
      </c>
    </row>
    <row r="134" spans="1:17" ht="15.8125" customHeight="1">
      <c r="A134" s="7">
        <v>4</v>
      </c>
      <c r="B134" s="28" t="s">
        <v>145</v>
      </c>
      <c r="C134" s="31" t="s">
        <v>146</v>
      </c>
      <c r="D134" s="31"/>
      <c r="E134" s="31"/>
      <c r="F134" s="31"/>
      <c r="G134" s="31"/>
      <c r="H134" s="31"/>
      <c r="I134" s="31"/>
      <c r="J134" s="32"/>
      <c r="K134" s="7"/>
    </row>
    <row r="135" spans="1:17" hidden="1">
      <c r="A135" s="7" t="s">
        <v>41</v>
      </c>
    </row>
    <row r="136" spans="1:17">
      <c r="A136" s="7">
        <v>9</v>
      </c>
      <c r="B136" s="34" t="s">
        <v>147</v>
      </c>
      <c r="C136" s="35" t="s">
        <v>148</v>
      </c>
      <c r="D136" s="36"/>
      <c r="E136" s="36"/>
      <c r="F136" s="37" t="s">
        <v>149</v>
      </c>
      <c r="G136" s="46">
        <v>1</v>
      </c>
      <c r="H136" s="47"/>
      <c r="I136" s="40"/>
      <c r="J136" s="41">
        <f>IF(AND(G136= "",H136= ""), 0, ROUND(ROUND(I136, 2) * ROUND(IF(H136="",G136,H136),  3), 2))</f>
        <v/>
      </c>
      <c r="K136" s="7"/>
      <c r="M136" s="42">
        <v>0.2</v>
      </c>
      <c r="Q136" s="7">
        <v>273</v>
      </c>
    </row>
    <row r="137" spans="1:17" hidden="1">
      <c r="A137" s="7" t="s">
        <v>48</v>
      </c>
    </row>
    <row r="138" spans="1:17" hidden="1">
      <c r="A138" s="7" t="s">
        <v>42</v>
      </c>
    </row>
    <row r="139" spans="1:17">
      <c r="A139" s="7">
        <v>4</v>
      </c>
      <c r="B139" s="28" t="s">
        <v>150</v>
      </c>
      <c r="C139" s="31" t="s">
        <v>151</v>
      </c>
      <c r="D139" s="31"/>
      <c r="E139" s="31"/>
      <c r="F139" s="31"/>
      <c r="G139" s="31"/>
      <c r="H139" s="31"/>
      <c r="I139" s="31"/>
      <c r="J139" s="32"/>
      <c r="K139" s="7"/>
    </row>
    <row r="140" spans="1:17" hidden="1">
      <c r="A140" s="7" t="s">
        <v>41</v>
      </c>
    </row>
    <row r="141" spans="1:17">
      <c r="A141" s="7">
        <v>9</v>
      </c>
      <c r="B141" s="34" t="s">
        <v>152</v>
      </c>
      <c r="C141" s="35" t="s">
        <v>153</v>
      </c>
      <c r="D141" s="36"/>
      <c r="E141" s="36"/>
      <c r="F141" s="37" t="s">
        <v>102</v>
      </c>
      <c r="G141" s="38">
        <v>1</v>
      </c>
      <c r="H141" s="39"/>
      <c r="I141" s="40"/>
      <c r="J141" s="41">
        <f>IF(AND(G141= "",H141= ""), 0, ROUND(ROUND(I141, 2) * ROUND(IF(H141="",G141,H141),  0), 2))</f>
        <v/>
      </c>
      <c r="K141" s="7"/>
      <c r="M141" s="42">
        <v>0.2</v>
      </c>
      <c r="Q141" s="7">
        <v>273</v>
      </c>
    </row>
    <row r="142" spans="1:17" hidden="1">
      <c r="A142" s="7" t="s">
        <v>48</v>
      </c>
    </row>
    <row r="143" spans="1:17" hidden="1">
      <c r="A143" s="7" t="s">
        <v>42</v>
      </c>
    </row>
    <row r="144" spans="1:17">
      <c r="A144" s="7">
        <v>4</v>
      </c>
      <c r="B144" s="28" t="s">
        <v>154</v>
      </c>
      <c r="C144" s="31" t="s">
        <v>155</v>
      </c>
      <c r="D144" s="31"/>
      <c r="E144" s="31"/>
      <c r="F144" s="31"/>
      <c r="G144" s="31"/>
      <c r="H144" s="31"/>
      <c r="I144" s="31"/>
      <c r="J144" s="32"/>
      <c r="K144" s="7"/>
    </row>
    <row r="145" spans="1:17" hidden="1">
      <c r="A145" s="7" t="s">
        <v>41</v>
      </c>
    </row>
    <row r="146" spans="1:17">
      <c r="A146" s="7">
        <v>9</v>
      </c>
      <c r="B146" s="34" t="s">
        <v>156</v>
      </c>
      <c r="C146" s="35" t="s">
        <v>157</v>
      </c>
      <c r="D146" s="36"/>
      <c r="E146" s="36"/>
      <c r="F146" s="37" t="s">
        <v>102</v>
      </c>
      <c r="G146" s="38">
        <v>1</v>
      </c>
      <c r="H146" s="39"/>
      <c r="I146" s="40"/>
      <c r="J146" s="41">
        <f>IF(AND(G146= "",H146= ""), 0, ROUND(ROUND(I146, 2) * ROUND(IF(H146="",G146,H146),  0), 2))</f>
        <v/>
      </c>
      <c r="K146" s="7"/>
      <c r="M146" s="42">
        <v>0.2</v>
      </c>
      <c r="Q146" s="7">
        <v>273</v>
      </c>
    </row>
    <row r="147" spans="1:17" hidden="1">
      <c r="A147" s="7" t="s">
        <v>48</v>
      </c>
    </row>
    <row r="148" spans="1:17" hidden="1">
      <c r="A148" s="7" t="s">
        <v>42</v>
      </c>
    </row>
    <row r="149" spans="1:17">
      <c r="A149" s="7">
        <v>4</v>
      </c>
      <c r="B149" s="28" t="s">
        <v>158</v>
      </c>
      <c r="C149" s="31" t="s">
        <v>159</v>
      </c>
      <c r="D149" s="31"/>
      <c r="E149" s="31"/>
      <c r="F149" s="31"/>
      <c r="G149" s="31"/>
      <c r="H149" s="31"/>
      <c r="I149" s="31"/>
      <c r="J149" s="32"/>
      <c r="K149" s="7"/>
    </row>
    <row r="150" spans="1:17" hidden="1">
      <c r="A150" s="7" t="s">
        <v>41</v>
      </c>
    </row>
    <row r="151" spans="1:17" hidden="1">
      <c r="A151" s="33" t="s">
        <v>53</v>
      </c>
    </row>
    <row r="152" spans="1:17" hidden="1">
      <c r="A152" s="33" t="s">
        <v>53</v>
      </c>
    </row>
    <row r="153" spans="1:17" hidden="1">
      <c r="A153" s="33" t="s">
        <v>53</v>
      </c>
    </row>
    <row r="154" spans="1:17" hidden="1">
      <c r="A154" s="7" t="s">
        <v>41</v>
      </c>
    </row>
    <row r="155" spans="1:17">
      <c r="A155" s="7">
        <v>9</v>
      </c>
      <c r="B155" s="34" t="s">
        <v>160</v>
      </c>
      <c r="C155" s="35" t="s">
        <v>148</v>
      </c>
      <c r="D155" s="36"/>
      <c r="E155" s="36"/>
      <c r="F155" s="37" t="s">
        <v>149</v>
      </c>
      <c r="G155" s="46">
        <v>1</v>
      </c>
      <c r="H155" s="47"/>
      <c r="I155" s="40"/>
      <c r="J155" s="41">
        <f>IF(AND(G155= "",H155= ""), 0, ROUND(ROUND(I155, 2) * ROUND(IF(H155="",G155,H155),  3), 2))</f>
        <v/>
      </c>
      <c r="K155" s="7"/>
      <c r="M155" s="42">
        <v>0.2</v>
      </c>
      <c r="Q155" s="7">
        <v>273</v>
      </c>
    </row>
    <row r="156" spans="1:17" hidden="1">
      <c r="A156" s="7" t="s">
        <v>48</v>
      </c>
    </row>
    <row r="157" spans="1:17" hidden="1">
      <c r="A157" s="7" t="s">
        <v>42</v>
      </c>
    </row>
    <row r="158" spans="1:17" ht="33.825" customHeight="1">
      <c r="A158" s="7">
        <v>4</v>
      </c>
      <c r="B158" s="28" t="s">
        <v>161</v>
      </c>
      <c r="C158" s="31" t="s">
        <v>162</v>
      </c>
      <c r="D158" s="31"/>
      <c r="E158" s="31"/>
      <c r="F158" s="31"/>
      <c r="G158" s="31"/>
      <c r="H158" s="31"/>
      <c r="I158" s="31"/>
      <c r="J158" s="32"/>
      <c r="K158" s="7"/>
    </row>
    <row r="159" spans="1:17" hidden="1">
      <c r="A159" s="7" t="s">
        <v>41</v>
      </c>
    </row>
    <row r="160" spans="1:17">
      <c r="A160" s="7">
        <v>9</v>
      </c>
      <c r="B160" s="34" t="s">
        <v>163</v>
      </c>
      <c r="C160" s="35" t="s">
        <v>164</v>
      </c>
      <c r="D160" s="36"/>
      <c r="E160" s="36"/>
      <c r="F160" s="37" t="s">
        <v>102</v>
      </c>
      <c r="G160" s="38">
        <v>1</v>
      </c>
      <c r="H160" s="39"/>
      <c r="I160" s="40"/>
      <c r="J160" s="41">
        <f>IF(AND(G160= "",H160= ""), 0, ROUND(ROUND(I160, 2) * ROUND(IF(H160="",G160,H160),  0), 2))</f>
        <v/>
      </c>
      <c r="K160" s="7"/>
      <c r="M160" s="42">
        <v>0.2</v>
      </c>
      <c r="Q160" s="7">
        <v>273</v>
      </c>
    </row>
    <row r="161" spans="1:17" hidden="1">
      <c r="A161" s="7" t="s">
        <v>48</v>
      </c>
    </row>
    <row r="162" spans="1:17" hidden="1">
      <c r="A162" s="7" t="s">
        <v>42</v>
      </c>
    </row>
    <row r="163" spans="1:17">
      <c r="A163" s="7" t="s">
        <v>37</v>
      </c>
      <c r="B163" s="36"/>
      <c r="J163" s="36"/>
    </row>
    <row r="164" spans="1:17" ht="29.425" customHeight="1">
      <c r="B164" s="36"/>
      <c r="C164" s="48" t="s">
        <v>38</v>
      </c>
      <c r="D164" s="49"/>
      <c r="E164" s="49"/>
      <c r="F164" s="50"/>
      <c r="G164" s="50"/>
      <c r="H164" s="50"/>
      <c r="I164" s="50"/>
      <c r="J164" s="51"/>
    </row>
    <row r="165" spans="1:17">
      <c r="B165" s="36"/>
      <c r="C165" s="52"/>
      <c r="D165" s="7"/>
      <c r="E165" s="7"/>
      <c r="F165" s="7"/>
      <c r="G165" s="7"/>
      <c r="H165" s="7"/>
      <c r="I165" s="7"/>
      <c r="J165" s="8"/>
    </row>
    <row r="166" spans="1:17">
      <c r="B166" s="36"/>
      <c r="C166" s="53" t="s">
        <v>165</v>
      </c>
      <c r="D166" s="44"/>
      <c r="E166" s="44"/>
      <c r="F166" s="54">
        <f>SUMIF(K8:K163, IF(K7="","",K7), J8:J163)</f>
        <v/>
      </c>
      <c r="G166" s="54"/>
      <c r="H166" s="54"/>
      <c r="I166" s="54"/>
      <c r="J166" s="55"/>
    </row>
    <row r="167" spans="1:17" ht="16.9125" customHeight="1">
      <c r="B167" s="36"/>
      <c r="C167" s="53" t="s">
        <v>166</v>
      </c>
      <c r="D167" s="44"/>
      <c r="E167" s="44"/>
      <c r="F167" s="54">
        <f>ROUND(SUMIF(K8:K163, IF(K7="","",K7), J8:J163) * 0.2, 2)</f>
        <v/>
      </c>
      <c r="G167" s="54"/>
      <c r="H167" s="54"/>
      <c r="I167" s="54"/>
      <c r="J167" s="55"/>
    </row>
    <row r="168" spans="1:17">
      <c r="B168" s="36"/>
      <c r="C168" s="56" t="s">
        <v>167</v>
      </c>
      <c r="D168" s="57"/>
      <c r="E168" s="57"/>
      <c r="F168" s="58">
        <f>SUM(F166:F167)</f>
        <v/>
      </c>
      <c r="G168" s="58"/>
      <c r="H168" s="58"/>
      <c r="I168" s="58"/>
      <c r="J168" s="59"/>
    </row>
    <row r="169" spans="1:17" ht="38.4175" customHeight="1">
      <c r="B169" s="3"/>
      <c r="C169" s="60" t="s">
        <v>168</v>
      </c>
      <c r="D169" s="60"/>
      <c r="E169" s="60"/>
      <c r="F169" s="60"/>
      <c r="G169" s="60"/>
      <c r="H169" s="60"/>
      <c r="I169" s="60"/>
      <c r="J169" s="60"/>
    </row>
    <row r="171" spans="1:17">
      <c r="C171" s="61" t="s">
        <v>169</v>
      </c>
      <c r="D171" s="61"/>
      <c r="E171" s="61"/>
      <c r="F171" s="61"/>
      <c r="G171" s="61"/>
      <c r="H171" s="61"/>
      <c r="I171" s="61"/>
      <c r="J171" s="61"/>
    </row>
    <row r="172" spans="1:17">
      <c r="C172" s="62" t="s">
        <v>170</v>
      </c>
      <c r="D172" s="44"/>
      <c r="E172" s="44"/>
      <c r="F172" s="54">
        <f>SUMPRODUCT((K5:K169=K4)*(Q5:Q169=Q172)*(J5:J169))</f>
        <v/>
      </c>
      <c r="G172" s="63"/>
      <c r="H172" s="63"/>
      <c r="I172" s="63"/>
      <c r="J172" s="63"/>
      <c r="Q172" s="7">
        <v>273</v>
      </c>
    </row>
    <row r="173" spans="1:17">
      <c r="C173" s="62" t="s">
        <v>171</v>
      </c>
      <c r="D173" s="44"/>
      <c r="E173" s="44"/>
      <c r="F173" s="54">
        <f>SUMPRODUCT((K5:K169=K4)*(Q5:Q169=Q173)*(J5:J169))</f>
        <v/>
      </c>
      <c r="G173" s="63"/>
      <c r="H173" s="63"/>
      <c r="I173" s="63"/>
      <c r="J173" s="63"/>
      <c r="Q173" s="7">
        <v>160591</v>
      </c>
    </row>
    <row r="174" spans="1:17">
      <c r="C174" s="62" t="s">
        <v>172</v>
      </c>
      <c r="D174" s="44"/>
      <c r="E174" s="44"/>
      <c r="F174" s="54">
        <f>SUMPRODUCT((K5:K169=K4)*(Q5:Q169=Q174)*(J5:J169))</f>
        <v/>
      </c>
      <c r="G174" s="63"/>
      <c r="H174" s="63"/>
      <c r="I174" s="63"/>
      <c r="J174" s="63"/>
      <c r="Q174" s="7">
        <v>160903</v>
      </c>
    </row>
    <row r="176" spans="1:17">
      <c r="C176" s="61" t="s">
        <v>173</v>
      </c>
      <c r="D176" s="61"/>
      <c r="E176" s="61"/>
      <c r="F176" s="61"/>
      <c r="G176" s="61"/>
      <c r="H176" s="61"/>
      <c r="I176" s="61"/>
      <c r="J176" s="61"/>
    </row>
    <row r="177" spans="3:10" ht="36.025" customHeight="1">
      <c r="C177" s="64" t="s">
        <v>174</v>
      </c>
      <c r="D177" s="65"/>
      <c r="E177" s="65"/>
      <c r="F177" s="66">
        <f>SUMIF(K17:K160, "", J17:J160)</f>
        <v/>
      </c>
      <c r="G177" s="66"/>
      <c r="H177" s="66"/>
      <c r="I177" s="66"/>
      <c r="J177" s="66"/>
    </row>
    <row r="178" spans="3:10" ht="26.75" customHeight="1">
      <c r="C178" s="67" t="s">
        <v>175</v>
      </c>
      <c r="D178" s="68"/>
      <c r="E178" s="68"/>
      <c r="F178" s="69">
        <f>0</f>
        <v/>
      </c>
      <c r="G178" s="70"/>
      <c r="H178" s="70"/>
      <c r="I178" s="70"/>
      <c r="J178" s="70"/>
    </row>
    <row r="179" spans="3:10">
      <c r="C179" s="67" t="s">
        <v>176</v>
      </c>
      <c r="D179" s="68"/>
      <c r="E179" s="68"/>
      <c r="F179" s="69">
        <f>SUMIF(K17:K19, "", J17:J19)</f>
        <v/>
      </c>
      <c r="G179" s="70"/>
      <c r="H179" s="70"/>
      <c r="I179" s="70"/>
      <c r="J179" s="70"/>
    </row>
    <row r="180" spans="3:10">
      <c r="C180" s="67" t="s">
        <v>177</v>
      </c>
      <c r="D180" s="68"/>
      <c r="E180" s="68"/>
      <c r="F180" s="69">
        <f>SUMIF(K26:K30, "", J26:J30)</f>
        <v/>
      </c>
      <c r="G180" s="70"/>
      <c r="H180" s="70"/>
      <c r="I180" s="70"/>
      <c r="J180" s="70"/>
    </row>
    <row r="181" spans="3:10">
      <c r="C181" s="67" t="s">
        <v>178</v>
      </c>
      <c r="D181" s="68"/>
      <c r="E181" s="68"/>
      <c r="F181" s="69">
        <f>SUMIF(K38:K42, "", J38:J42)</f>
        <v/>
      </c>
      <c r="G181" s="70"/>
      <c r="H181" s="70"/>
      <c r="I181" s="70"/>
      <c r="J181" s="70"/>
    </row>
    <row r="182" spans="3:10" ht="26.75" customHeight="1">
      <c r="C182" s="67" t="s">
        <v>179</v>
      </c>
      <c r="D182" s="68"/>
      <c r="E182" s="68"/>
      <c r="F182" s="69">
        <f>SUMIF(K55:K70, "", J55:J70)</f>
        <v/>
      </c>
      <c r="G182" s="70"/>
      <c r="H182" s="70"/>
      <c r="I182" s="70"/>
      <c r="J182" s="70"/>
    </row>
    <row r="183" spans="3:10" ht="26.75" customHeight="1">
      <c r="C183" s="67" t="s">
        <v>180</v>
      </c>
      <c r="D183" s="68"/>
      <c r="E183" s="68"/>
      <c r="F183" s="69">
        <f>SUMIF(K76:K78, "", J76:J78)</f>
        <v/>
      </c>
      <c r="G183" s="70"/>
      <c r="H183" s="70"/>
      <c r="I183" s="70"/>
      <c r="J183" s="70"/>
    </row>
    <row r="184" spans="3:10">
      <c r="C184" s="67" t="s">
        <v>181</v>
      </c>
      <c r="D184" s="68"/>
      <c r="E184" s="68"/>
      <c r="F184" s="69">
        <f>SUMIF(K83:K83, "", J83:J83)</f>
        <v/>
      </c>
      <c r="G184" s="70"/>
      <c r="H184" s="70"/>
      <c r="I184" s="70"/>
      <c r="J184" s="70"/>
    </row>
    <row r="185" spans="3:10" ht="28.75" customHeight="1">
      <c r="C185" s="67" t="s">
        <v>182</v>
      </c>
      <c r="D185" s="68"/>
      <c r="E185" s="68"/>
      <c r="F185" s="69">
        <f>SUMIF(K88:K92, "", J88:J92)</f>
        <v/>
      </c>
      <c r="G185" s="70"/>
      <c r="H185" s="70"/>
      <c r="I185" s="70"/>
      <c r="J185" s="70"/>
    </row>
    <row r="186" spans="3:10">
      <c r="C186" s="67" t="s">
        <v>183</v>
      </c>
      <c r="D186" s="68"/>
      <c r="E186" s="68"/>
      <c r="F186" s="69">
        <f>SUMIF(K98:K100, "", J98:J100)</f>
        <v/>
      </c>
      <c r="G186" s="70"/>
      <c r="H186" s="70"/>
      <c r="I186" s="70"/>
      <c r="J186" s="70"/>
    </row>
    <row r="187" spans="3:10">
      <c r="C187" s="67" t="s">
        <v>184</v>
      </c>
      <c r="D187" s="68"/>
      <c r="E187" s="68"/>
      <c r="F187" s="69">
        <f>SUMIF(K105:K105, "", J105:J105)</f>
        <v/>
      </c>
      <c r="G187" s="70"/>
      <c r="H187" s="70"/>
      <c r="I187" s="70"/>
      <c r="J187" s="70"/>
    </row>
    <row r="188" spans="3:10">
      <c r="C188" s="67" t="s">
        <v>185</v>
      </c>
      <c r="D188" s="68"/>
      <c r="E188" s="68"/>
      <c r="F188" s="69">
        <f>SUMIF(K110:K112, "", J110:J112)</f>
        <v/>
      </c>
      <c r="G188" s="70"/>
      <c r="H188" s="70"/>
      <c r="I188" s="70"/>
      <c r="J188" s="70"/>
    </row>
    <row r="189" spans="3:10">
      <c r="C189" s="67" t="s">
        <v>186</v>
      </c>
      <c r="D189" s="68"/>
      <c r="E189" s="68"/>
      <c r="F189" s="69">
        <f>SUMIF(K117:K121, "", J117:J121)</f>
        <v/>
      </c>
      <c r="G189" s="70"/>
      <c r="H189" s="70"/>
      <c r="I189" s="70"/>
      <c r="J189" s="70"/>
    </row>
    <row r="190" spans="3:10" ht="26.75" customHeight="1">
      <c r="C190" s="67" t="s">
        <v>187</v>
      </c>
      <c r="D190" s="68"/>
      <c r="E190" s="68"/>
      <c r="F190" s="69">
        <f>SUMIF(K126:K126, "", J126:J126)</f>
        <v/>
      </c>
      <c r="G190" s="70"/>
      <c r="H190" s="70"/>
      <c r="I190" s="70"/>
      <c r="J190" s="70"/>
    </row>
    <row r="191" spans="3:10" ht="28.75" customHeight="1">
      <c r="C191" s="67" t="s">
        <v>188</v>
      </c>
      <c r="D191" s="68"/>
      <c r="E191" s="68"/>
      <c r="F191" s="69">
        <f>SUMIF(K131:K131, "", J131:J131)</f>
        <v/>
      </c>
      <c r="G191" s="70"/>
      <c r="H191" s="70"/>
      <c r="I191" s="70"/>
      <c r="J191" s="70"/>
    </row>
    <row r="192" spans="3:10">
      <c r="C192" s="67" t="s">
        <v>189</v>
      </c>
      <c r="D192" s="68"/>
      <c r="E192" s="68"/>
      <c r="F192" s="69">
        <f>SUMIF(K136:K136, "", J136:J136)</f>
        <v/>
      </c>
      <c r="G192" s="70"/>
      <c r="H192" s="70"/>
      <c r="I192" s="70"/>
      <c r="J192" s="70"/>
    </row>
    <row r="193" spans="1:10">
      <c r="C193" s="67" t="s">
        <v>190</v>
      </c>
      <c r="D193" s="68"/>
      <c r="E193" s="68"/>
      <c r="F193" s="69">
        <f>SUMIF(K141:K141, "", J141:J141)</f>
        <v/>
      </c>
      <c r="G193" s="70"/>
      <c r="H193" s="70"/>
      <c r="I193" s="70"/>
      <c r="J193" s="70"/>
    </row>
    <row r="194" spans="1:10">
      <c r="C194" s="67" t="s">
        <v>191</v>
      </c>
      <c r="D194" s="68"/>
      <c r="E194" s="68"/>
      <c r="F194" s="69">
        <f>SUMIF(K146:K146, "", J146:J146)</f>
        <v/>
      </c>
      <c r="G194" s="70"/>
      <c r="H194" s="70"/>
      <c r="I194" s="70"/>
      <c r="J194" s="70"/>
    </row>
    <row r="195" spans="1:10">
      <c r="C195" s="67" t="s">
        <v>192</v>
      </c>
      <c r="D195" s="68"/>
      <c r="E195" s="68"/>
      <c r="F195" s="69">
        <f>SUMIF(K155:K155, "", J155:J155)</f>
        <v/>
      </c>
      <c r="G195" s="70"/>
      <c r="H195" s="70"/>
      <c r="I195" s="70"/>
      <c r="J195" s="70"/>
    </row>
    <row r="196" spans="1:10" ht="30.75" customHeight="1">
      <c r="C196" s="67" t="s">
        <v>193</v>
      </c>
      <c r="D196" s="68"/>
      <c r="E196" s="68"/>
      <c r="F196" s="69">
        <f>SUMIF(K160:K160, "", J160:J160)</f>
        <v/>
      </c>
      <c r="G196" s="70"/>
      <c r="H196" s="70"/>
      <c r="I196" s="70"/>
      <c r="J196" s="70"/>
    </row>
    <row r="197" spans="1:10">
      <c r="C197" s="71" t="s">
        <v>194</v>
      </c>
      <c r="D197" s="72"/>
      <c r="E197" s="72"/>
      <c r="F197" s="73"/>
      <c r="G197" s="73"/>
      <c r="H197" s="73"/>
      <c r="I197" s="73"/>
      <c r="J197" s="74"/>
    </row>
    <row r="198" spans="1:10">
      <c r="C198" s="75"/>
      <c r="D198" s="3"/>
      <c r="E198" s="3"/>
      <c r="F198" s="3"/>
      <c r="G198" s="3"/>
      <c r="H198" s="3"/>
      <c r="I198" s="3"/>
      <c r="J198" s="76"/>
    </row>
    <row r="199" spans="1:10">
      <c r="A199" s="33"/>
      <c r="C199" s="77" t="s">
        <v>165</v>
      </c>
      <c r="D199" s="7"/>
      <c r="E199" s="7"/>
      <c r="F199" s="78">
        <f>SUMIF(K5:K169, IF(K4="","",K4), J5:J169)</f>
        <v/>
      </c>
      <c r="G199" s="79"/>
      <c r="H199" s="79"/>
      <c r="I199" s="79"/>
      <c r="J199" s="80"/>
    </row>
    <row r="200" spans="1:10">
      <c r="A200" s="33"/>
      <c r="C200" s="77" t="s">
        <v>166</v>
      </c>
      <c r="D200" s="7"/>
      <c r="E200" s="7"/>
      <c r="F200" s="78">
        <f>ROUND(SUMIF(K5:K169, IF(K4="","",K4), J5:J169) * 0.2, 2)</f>
        <v/>
      </c>
      <c r="G200" s="79"/>
      <c r="H200" s="79"/>
      <c r="I200" s="79"/>
      <c r="J200" s="80"/>
    </row>
    <row r="201" spans="1:10">
      <c r="C201" s="81" t="s">
        <v>167</v>
      </c>
      <c r="D201" s="82"/>
      <c r="E201" s="82"/>
      <c r="F201" s="83">
        <f>SUM(F199:F200)</f>
        <v/>
      </c>
      <c r="G201" s="84"/>
      <c r="H201" s="84"/>
      <c r="I201" s="84"/>
      <c r="J201" s="85"/>
    </row>
    <row r="202" spans="1:10">
      <c r="C202" s="86"/>
    </row>
    <row r="203" spans="1:10">
      <c r="C203" s="87" t="s">
        <v>195</v>
      </c>
    </row>
    <row r="204" spans="1:10">
      <c r="C204" s="82">
        <f>IF('Paramètres'!AA2&lt;&gt;"",'Paramètres'!AA2,"")</f>
        <v/>
      </c>
      <c r="D204" s="82"/>
      <c r="E204" s="82"/>
      <c r="F204" s="82"/>
      <c r="G204" s="82"/>
      <c r="H204" s="82"/>
      <c r="I204" s="82"/>
      <c r="J204" s="82"/>
    </row>
    <row r="205" spans="1:10">
      <c r="C205" s="82"/>
      <c r="D205" s="82"/>
      <c r="E205" s="82"/>
      <c r="F205" s="82"/>
      <c r="G205" s="82"/>
      <c r="H205" s="82"/>
      <c r="I205" s="82"/>
      <c r="J205" s="82"/>
    </row>
    <row r="206" spans="1:10" ht="56.7" customHeight="1">
      <c r="F206" s="88" t="s">
        <v>196</v>
      </c>
      <c r="G206" s="88"/>
      <c r="H206" s="88"/>
      <c r="I206" s="88"/>
      <c r="J206" s="88"/>
    </row>
    <row r="208" spans="1:10" ht="85.05" customHeight="1">
      <c r="C208" s="89" t="s">
        <v>197</v>
      </c>
      <c r="D208" s="89"/>
      <c r="F208" s="89" t="s">
        <v>198</v>
      </c>
      <c r="G208" s="89"/>
      <c r="H208" s="89"/>
      <c r="I208" s="89"/>
      <c r="J208" s="89"/>
    </row>
    <row r="209" spans="3:10">
      <c r="C209" s="90" t="s">
        <v>199</v>
      </c>
      <c r="D209" s="90"/>
      <c r="E209" s="90"/>
      <c r="F209" s="90"/>
      <c r="G209" s="90"/>
      <c r="H209" s="90"/>
      <c r="I209" s="90"/>
      <c r="J209" s="90"/>
    </row>
  </sheetData>
  <sheetProtection password="E95E" sheet="1" objects="1" selectLockedCells="1"/>
  <mergeCells count="139">
    <mergeCell ref="C3:E3"/>
    <mergeCell ref="C4:E4"/>
    <mergeCell ref="C7:E7"/>
    <mergeCell ref="C8:E8"/>
    <mergeCell ref="C13:E13"/>
    <mergeCell ref="C17:E17"/>
    <mergeCell ref="C19:E19"/>
    <mergeCell ref="C22:E22"/>
    <mergeCell ref="C26:E26"/>
    <mergeCell ref="C28:E28"/>
    <mergeCell ref="C30:E30"/>
    <mergeCell ref="C33:E33"/>
    <mergeCell ref="C37:I37"/>
    <mergeCell ref="C38:E38"/>
    <mergeCell ref="C40:E40"/>
    <mergeCell ref="C42:E42"/>
    <mergeCell ref="C45:E45"/>
    <mergeCell ref="C47:I47"/>
    <mergeCell ref="C48:E48"/>
    <mergeCell ref="C54:I54"/>
    <mergeCell ref="C55:E55"/>
    <mergeCell ref="C58:E58"/>
    <mergeCell ref="C61:I61"/>
    <mergeCell ref="C62:E62"/>
    <mergeCell ref="C65:E65"/>
    <mergeCell ref="C69:I69"/>
    <mergeCell ref="C70:E70"/>
    <mergeCell ref="C74:E74"/>
    <mergeCell ref="C76:E76"/>
    <mergeCell ref="C78:E78"/>
    <mergeCell ref="C81:E81"/>
    <mergeCell ref="C83:E83"/>
    <mergeCell ref="C86:E86"/>
    <mergeCell ref="C88:E88"/>
    <mergeCell ref="C90:E90"/>
    <mergeCell ref="C92:E92"/>
    <mergeCell ref="C95:E95"/>
    <mergeCell ref="C97:I97"/>
    <mergeCell ref="C98:E98"/>
    <mergeCell ref="C100:E100"/>
    <mergeCell ref="C103:E103"/>
    <mergeCell ref="C105:E105"/>
    <mergeCell ref="C108:E108"/>
    <mergeCell ref="C110:E110"/>
    <mergeCell ref="C112:E112"/>
    <mergeCell ref="C115:E115"/>
    <mergeCell ref="C117:E117"/>
    <mergeCell ref="C119:E119"/>
    <mergeCell ref="C121:E121"/>
    <mergeCell ref="C124:E124"/>
    <mergeCell ref="C126:E126"/>
    <mergeCell ref="C129:E129"/>
    <mergeCell ref="C131:E131"/>
    <mergeCell ref="C134:E134"/>
    <mergeCell ref="C136:E136"/>
    <mergeCell ref="C139:E139"/>
    <mergeCell ref="C141:E141"/>
    <mergeCell ref="C144:E144"/>
    <mergeCell ref="C146:E146"/>
    <mergeCell ref="C149:E149"/>
    <mergeCell ref="C155:E155"/>
    <mergeCell ref="C158:E158"/>
    <mergeCell ref="C160:E160"/>
    <mergeCell ref="C163:E163"/>
    <mergeCell ref="F164:J164"/>
    <mergeCell ref="C164:E164"/>
    <mergeCell ref="F165:J165"/>
    <mergeCell ref="C165:E165"/>
    <mergeCell ref="F166:J166"/>
    <mergeCell ref="C166:E166"/>
    <mergeCell ref="F167:J167"/>
    <mergeCell ref="C167:E167"/>
    <mergeCell ref="F168:J168"/>
    <mergeCell ref="C168:E168"/>
    <mergeCell ref="C169:J169"/>
    <mergeCell ref="C171:J171"/>
    <mergeCell ref="F172:J172"/>
    <mergeCell ref="C172:E172"/>
    <mergeCell ref="F173:J173"/>
    <mergeCell ref="C173:E173"/>
    <mergeCell ref="F174:J174"/>
    <mergeCell ref="C174:E174"/>
    <mergeCell ref="C176:J176"/>
    <mergeCell ref="F177:J177"/>
    <mergeCell ref="C177:E177"/>
    <mergeCell ref="F178:J178"/>
    <mergeCell ref="C178:E178"/>
    <mergeCell ref="F179:J179"/>
    <mergeCell ref="C179:E179"/>
    <mergeCell ref="F180:J180"/>
    <mergeCell ref="C180:E180"/>
    <mergeCell ref="F181:J181"/>
    <mergeCell ref="C181:E181"/>
    <mergeCell ref="F182:J182"/>
    <mergeCell ref="C182:E182"/>
    <mergeCell ref="F183:J183"/>
    <mergeCell ref="C183:E183"/>
    <mergeCell ref="F184:J184"/>
    <mergeCell ref="C184:E184"/>
    <mergeCell ref="F185:J185"/>
    <mergeCell ref="C185:E185"/>
    <mergeCell ref="F186:J186"/>
    <mergeCell ref="C186:E186"/>
    <mergeCell ref="F187:J187"/>
    <mergeCell ref="C187:E187"/>
    <mergeCell ref="F188:J188"/>
    <mergeCell ref="C188:E188"/>
    <mergeCell ref="F189:J189"/>
    <mergeCell ref="C189:E189"/>
    <mergeCell ref="F190:J190"/>
    <mergeCell ref="C190:E190"/>
    <mergeCell ref="F191:J191"/>
    <mergeCell ref="C191:E191"/>
    <mergeCell ref="F192:J192"/>
    <mergeCell ref="C192:E192"/>
    <mergeCell ref="F193:J193"/>
    <mergeCell ref="C193:E193"/>
    <mergeCell ref="F194:J194"/>
    <mergeCell ref="C194:E194"/>
    <mergeCell ref="F195:J195"/>
    <mergeCell ref="C195:E195"/>
    <mergeCell ref="F196:J196"/>
    <mergeCell ref="C196:E196"/>
    <mergeCell ref="C197:E197"/>
    <mergeCell ref="C198:J198"/>
    <mergeCell ref="C199:E199"/>
    <mergeCell ref="F199:J199"/>
    <mergeCell ref="C200:E200"/>
    <mergeCell ref="F200:J200"/>
    <mergeCell ref="C201:E201"/>
    <mergeCell ref="F201:J201"/>
    <mergeCell ref="C202:J202"/>
    <mergeCell ref="C203:J203"/>
    <mergeCell ref="C204:J204"/>
    <mergeCell ref="C205:J205"/>
    <mergeCell ref="F206:J206"/>
    <mergeCell ref="C208:D208"/>
    <mergeCell ref="F208:J208"/>
    <mergeCell ref="C209:J209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&amp;L24.1292 NM44 - REFECTION DES TOITURES DE NANTES  UNIVERSITE - CAMPUS LOMBARDERIE
2 Chemin de la Houssinière - 44322 NANTES&amp;RDPGF - Lot n°02 CENTRALE PHOTOVOLTAÏQUE 
DCE - Edition du 26/03/2026</oddHeader>
    <oddFooter>&amp;LNOVAM Ingénierie&amp;CEdition du 26/03/2026&amp;RPage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3" width="11.42578125" customWidth="1"/>
    <col min="4" max="4" width="11.42578125" customWidth="1"/>
    <col min="5" max="5" width="11.42578125" customWidth="1"/>
    <col min="6" max="6" width="11.42578125" customWidth="1"/>
    <col min="7" max="7" width="11.42578125" customWidth="1"/>
    <col min="8" max="8" width="11.42578125" customWidth="1"/>
    <col min="9" max="9" width="11.42578125" customWidth="1"/>
    <col min="10" max="10" width="11.42578125" customWidth="1"/>
  </cols>
  <sheetData>
    <row r="1" spans="1:27" ht="12.75" customHeight="1">
      <c r="B1" s="44" t="s">
        <v>200</v>
      </c>
      <c r="AA1" s="7">
        <f>IF('DPGF'!F201&lt;&gt;"",'DPGF'!F201,"0")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1" t="s">
        <v>201</v>
      </c>
      <c r="B3" s="88" t="s">
        <v>202</v>
      </c>
      <c r="C3" s="92" t="s">
        <v>227</v>
      </c>
      <c r="D3" s="92"/>
      <c r="E3" s="92"/>
      <c r="F3" s="92"/>
      <c r="G3" s="92"/>
      <c r="H3" s="92"/>
      <c r="I3" s="92"/>
      <c r="J3" s="92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1" t="s">
        <v>203</v>
      </c>
      <c r="B5" s="88" t="s">
        <v>204</v>
      </c>
      <c r="C5" s="92" t="s">
        <v>228</v>
      </c>
      <c r="D5" s="92"/>
      <c r="E5" s="92"/>
      <c r="F5" s="92"/>
      <c r="G5" s="92"/>
      <c r="H5" s="92"/>
      <c r="I5" s="92"/>
      <c r="J5" s="92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1" t="s">
        <v>213</v>
      </c>
      <c r="B7" s="88" t="s">
        <v>214</v>
      </c>
      <c r="C7" s="92" t="s">
        <v>229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1" t="s">
        <v>215</v>
      </c>
      <c r="B9" s="88" t="s">
        <v>216</v>
      </c>
      <c r="C9" s="92" t="s">
        <v>35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1" t="s">
        <v>205</v>
      </c>
      <c r="B11" s="88" t="s">
        <v>206</v>
      </c>
      <c r="C11" s="92" t="s">
        <v>36</v>
      </c>
      <c r="D11" s="92"/>
      <c r="E11" s="92"/>
      <c r="F11" s="92"/>
      <c r="G11" s="92"/>
      <c r="H11" s="92"/>
      <c r="I11" s="92"/>
      <c r="J11" s="92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1" t="s">
        <v>217</v>
      </c>
      <c r="B13" s="88" t="s">
        <v>218</v>
      </c>
      <c r="C13" s="92" t="s">
        <v>230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1" t="s">
        <v>219</v>
      </c>
      <c r="B15" s="88" t="s">
        <v>220</v>
      </c>
      <c r="C15" s="92" t="s">
        <v>231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1" t="s">
        <v>221</v>
      </c>
      <c r="B17" s="88" t="s">
        <v>222</v>
      </c>
      <c r="C17" s="92" t="s">
        <v>232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3">
        <v>0.2</v>
      </c>
      <c r="E19" s="94" t="s">
        <v>223</v>
      </c>
      <c r="AA19" s="7">
        <f>INT((AA5-AA18*100)/10)</f>
        <v/>
      </c>
    </row>
    <row r="20" spans="1:27" ht="12.75" customHeight="1">
      <c r="C20" s="95">
        <v>0.055</v>
      </c>
      <c r="E20" s="94" t="s">
        <v>224</v>
      </c>
      <c r="AA20" s="7">
        <f>AA5-AA18*100-AA19*10</f>
        <v/>
      </c>
    </row>
    <row r="21" spans="1:27" ht="12.75" customHeight="1">
      <c r="C21" s="95">
        <v>0</v>
      </c>
      <c r="E21" s="94" t="s">
        <v>225</v>
      </c>
      <c r="AA21" s="7">
        <f>INT(AA6/10)</f>
        <v/>
      </c>
    </row>
    <row r="22" spans="1:27" ht="12.75" customHeight="1">
      <c r="C22" s="96">
        <v>0</v>
      </c>
      <c r="E22" s="94" t="s">
        <v>226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1" t="s">
        <v>207</v>
      </c>
      <c r="B24" s="88" t="s">
        <v>208</v>
      </c>
      <c r="C24" s="92" t="s">
        <v>233</v>
      </c>
      <c r="D24" s="92"/>
      <c r="E24" s="92"/>
      <c r="F24" s="92"/>
      <c r="G24" s="92"/>
      <c r="H24" s="92"/>
      <c r="I24" s="92"/>
      <c r="J24" s="92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1" t="s">
        <v>209</v>
      </c>
      <c r="B26" s="88" t="s">
        <v>210</v>
      </c>
      <c r="C26" s="92" t="s">
        <v>234</v>
      </c>
      <c r="D26" s="92"/>
      <c r="E26" s="92"/>
      <c r="F26" s="92"/>
      <c r="G26" s="92"/>
      <c r="H26" s="92"/>
      <c r="I26" s="92"/>
      <c r="J26" s="92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1" t="s">
        <v>211</v>
      </c>
      <c r="B28" s="88" t="s">
        <v>212</v>
      </c>
      <c r="C28" s="92"/>
      <c r="D28" s="92"/>
      <c r="E28" s="92"/>
      <c r="F28" s="92"/>
      <c r="G28" s="92"/>
      <c r="H28" s="92"/>
      <c r="I28" s="92"/>
      <c r="J28" s="92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235</v>
      </c>
      <c r="B1" s="7" t="s">
        <v>236</v>
      </c>
    </row>
    <row r="2" spans="1:3">
      <c r="A2" s="7" t="s">
        <v>237</v>
      </c>
      <c r="B2" s="7" t="s">
        <v>227</v>
      </c>
    </row>
    <row r="3" spans="1:3">
      <c r="A3" s="7" t="s">
        <v>238</v>
      </c>
      <c r="B3" s="7">
        <v>1</v>
      </c>
    </row>
    <row r="4" spans="1:3">
      <c r="A4" s="7" t="s">
        <v>239</v>
      </c>
      <c r="B4" s="7">
        <v>0</v>
      </c>
    </row>
    <row r="5" spans="1:3">
      <c r="A5" s="7" t="s">
        <v>240</v>
      </c>
      <c r="B5" s="7">
        <v>0</v>
      </c>
    </row>
    <row r="6" spans="1:3">
      <c r="A6" s="7" t="s">
        <v>241</v>
      </c>
      <c r="B6" s="7">
        <v>1</v>
      </c>
    </row>
    <row r="7" spans="1:3">
      <c r="A7" s="7" t="s">
        <v>242</v>
      </c>
      <c r="B7" s="7">
        <v>1</v>
      </c>
    </row>
    <row r="8" spans="1:3">
      <c r="A8" s="7" t="s">
        <v>243</v>
      </c>
      <c r="B8" s="7">
        <v>0</v>
      </c>
    </row>
    <row r="9" spans="1:3">
      <c r="A9" s="7" t="s">
        <v>244</v>
      </c>
      <c r="B9" s="7">
        <v>0</v>
      </c>
    </row>
    <row r="10" spans="1:3">
      <c r="A10" s="7" t="s">
        <v>245</v>
      </c>
      <c r="C10" s="7" t="s">
        <v>246</v>
      </c>
    </row>
    <row r="11" spans="1:3">
      <c r="A11" s="7" t="s">
        <v>247</v>
      </c>
      <c r="B11" s="7">
        <v>0</v>
      </c>
    </row>
    <row r="12" spans="1:3">
      <c r="A12" s="7" t="s">
        <v>248</v>
      </c>
      <c r="B12" s="7" t="s">
        <v>249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3" width="11.42578125" customWidth="1"/>
    <col min="4" max="4" width="11.42578125" customWidth="1"/>
    <col min="5" max="5" width="11.42578125" customWidth="1"/>
    <col min="6" max="6" width="11.42578125" customWidth="1"/>
    <col min="7" max="7" width="11.42578125" customWidth="1"/>
    <col min="8" max="8" width="11.42578125" customWidth="1"/>
    <col min="9" max="9" width="11.42578125" customWidth="1"/>
    <col min="10" max="10" width="11.42578125" customWidth="1"/>
  </cols>
  <sheetData>
    <row r="2" spans="1:10" ht="12.75" customHeight="1">
      <c r="B2" s="97" t="s">
        <v>250</v>
      </c>
      <c r="C2" s="97"/>
      <c r="D2" s="97"/>
      <c r="E2" s="97"/>
      <c r="F2" s="97"/>
      <c r="G2" s="97"/>
      <c r="H2" s="97"/>
      <c r="I2" s="97"/>
      <c r="J2" s="97"/>
    </row>
    <row r="4" spans="1:10" ht="12.75" customHeight="1">
      <c r="A4" s="91" t="s">
        <v>201</v>
      </c>
      <c r="B4" s="88" t="s">
        <v>251</v>
      </c>
      <c r="C4" s="98"/>
      <c r="D4" s="98"/>
      <c r="E4" s="98"/>
      <c r="F4" s="98"/>
      <c r="G4" s="98"/>
      <c r="H4" s="98"/>
      <c r="I4" s="98"/>
      <c r="J4" s="98"/>
    </row>
    <row r="6" spans="1:10" ht="12.75" customHeight="1">
      <c r="A6" s="91" t="s">
        <v>203</v>
      </c>
      <c r="B6" s="88" t="s">
        <v>252</v>
      </c>
      <c r="C6" s="98"/>
      <c r="D6" s="98"/>
      <c r="E6" s="98"/>
      <c r="F6" s="98"/>
      <c r="G6" s="98"/>
      <c r="H6" s="98"/>
      <c r="I6" s="98"/>
      <c r="J6" s="98"/>
    </row>
    <row r="8" spans="1:10" ht="12.75" customHeight="1">
      <c r="A8" s="91" t="s">
        <v>213</v>
      </c>
      <c r="B8" s="88" t="s">
        <v>253</v>
      </c>
      <c r="C8" s="98"/>
      <c r="D8" s="98"/>
      <c r="E8" s="98"/>
      <c r="F8" s="98"/>
      <c r="G8" s="98"/>
      <c r="H8" s="98"/>
      <c r="I8" s="98"/>
      <c r="J8" s="98"/>
    </row>
    <row r="10" spans="1:10" ht="12.75" customHeight="1">
      <c r="A10" s="91" t="s">
        <v>215</v>
      </c>
      <c r="B10" s="88" t="s">
        <v>254</v>
      </c>
      <c r="C10" s="99"/>
      <c r="D10" s="99"/>
      <c r="E10" s="99"/>
      <c r="F10" s="99"/>
      <c r="G10" s="99"/>
      <c r="H10" s="99"/>
      <c r="I10" s="99"/>
      <c r="J10" s="99"/>
    </row>
    <row r="12" spans="1:10" ht="12.75" customHeight="1">
      <c r="A12" s="91" t="s">
        <v>205</v>
      </c>
      <c r="B12" s="88" t="s">
        <v>255</v>
      </c>
      <c r="C12" s="98"/>
      <c r="D12" s="98"/>
      <c r="E12" s="98"/>
      <c r="F12" s="98"/>
      <c r="G12" s="98"/>
      <c r="H12" s="98"/>
      <c r="I12" s="98"/>
      <c r="J12" s="98"/>
    </row>
    <row r="14" spans="1:10" ht="12.75" customHeight="1">
      <c r="A14" s="91" t="s">
        <v>217</v>
      </c>
      <c r="B14" s="88" t="s">
        <v>256</v>
      </c>
      <c r="C14" s="98"/>
      <c r="D14" s="98"/>
      <c r="E14" s="98"/>
      <c r="F14" s="98"/>
      <c r="G14" s="98"/>
      <c r="H14" s="98"/>
      <c r="I14" s="98"/>
      <c r="J14" s="98"/>
    </row>
    <row r="16" spans="1:10" ht="12.75" customHeight="1">
      <c r="A16" s="91" t="s">
        <v>219</v>
      </c>
      <c r="B16" s="88" t="s">
        <v>257</v>
      </c>
      <c r="C16" s="98"/>
      <c r="D16" s="98"/>
      <c r="E16" s="98"/>
      <c r="F16" s="98"/>
      <c r="G16" s="98"/>
      <c r="H16" s="98"/>
      <c r="I16" s="98"/>
      <c r="J16" s="98"/>
    </row>
    <row r="18" spans="1:10" ht="12.75" customHeight="1">
      <c r="A18" s="91" t="s">
        <v>221</v>
      </c>
      <c r="B18" s="88" t="s">
        <v>258</v>
      </c>
      <c r="C18" s="100"/>
      <c r="D18" s="100"/>
      <c r="E18" s="100"/>
      <c r="F18" s="100"/>
      <c r="G18" s="100"/>
      <c r="H18" s="100"/>
      <c r="I18" s="100"/>
      <c r="J18" s="100"/>
    </row>
    <row r="20" spans="1:10" ht="12.75" customHeight="1">
      <c r="A20" s="91" t="s">
        <v>259</v>
      </c>
      <c r="B20" s="88" t="s">
        <v>260</v>
      </c>
      <c r="C20" s="100"/>
      <c r="D20" s="100"/>
      <c r="E20" s="100"/>
      <c r="F20" s="100"/>
      <c r="G20" s="100"/>
      <c r="H20" s="100"/>
      <c r="I20" s="100"/>
      <c r="J20" s="100"/>
    </row>
    <row r="22" spans="1:10" ht="12.75" customHeight="1">
      <c r="A22" s="91" t="s">
        <v>207</v>
      </c>
      <c r="B22" s="88" t="s">
        <v>261</v>
      </c>
      <c r="C22" s="100"/>
      <c r="D22" s="100"/>
      <c r="E22" s="100"/>
      <c r="F22" s="100"/>
      <c r="G22" s="100"/>
      <c r="H22" s="100"/>
      <c r="I22" s="100"/>
      <c r="J22" s="100"/>
    </row>
    <row r="24" spans="1:10" ht="12.75" customHeight="1">
      <c r="A24" s="91" t="s">
        <v>209</v>
      </c>
      <c r="B24" s="88" t="s">
        <v>262</v>
      </c>
      <c r="C24" s="98"/>
      <c r="D24" s="98"/>
      <c r="E24" s="98"/>
      <c r="F24" s="98"/>
      <c r="G24" s="98"/>
      <c r="H24" s="98"/>
      <c r="I24" s="98"/>
      <c r="J24" s="98"/>
    </row>
    <row r="28" spans="1:10" ht="60" customHeight="1">
      <c r="A28" s="91" t="s">
        <v>211</v>
      </c>
      <c r="B28" s="88" t="s">
        <v>263</v>
      </c>
      <c r="C28" s="98"/>
      <c r="D28" s="98"/>
      <c r="E28" s="98"/>
      <c r="F28" s="98"/>
      <c r="G28" s="98"/>
      <c r="H28" s="98"/>
      <c r="I28" s="98"/>
      <c r="J28" s="98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3" width="15.5703125" customWidth="1"/>
    <col min="4" max="4" width="15.5703125" customWidth="1"/>
    <col min="5" max="5" width="15.5703125" customWidth="1"/>
    <col min="6" max="6" width="15.5703125" customWidth="1"/>
  </cols>
  <sheetData>
    <row r="2" spans="2:6" ht="16.2" customHeight="1">
      <c r="B2" s="101" t="s">
        <v>264</v>
      </c>
      <c r="C2" s="101"/>
      <c r="D2" s="101"/>
      <c r="E2" s="101"/>
      <c r="F2" s="101"/>
    </row>
    <row r="4" spans="2:6" ht="12.75" customHeight="1">
      <c r="B4" s="102" t="s">
        <v>265</v>
      </c>
      <c r="C4" s="102" t="s">
        <v>266</v>
      </c>
      <c r="D4" s="102" t="s">
        <v>267</v>
      </c>
      <c r="E4" s="102" t="s">
        <v>268</v>
      </c>
      <c r="F4" s="102" t="s">
        <v>269</v>
      </c>
    </row>
    <row r="6" spans="2:6" ht="12.75" customHeight="1">
      <c r="B6" s="103"/>
      <c r="C6" s="104"/>
      <c r="D6" s="105"/>
      <c r="E6" s="106"/>
      <c r="F6" s="107">
        <f>IF(AND(E6= "",D6= ""), "", ROUND(ROUND(E6, 2) * ROUND(D6, 3), 2))</f>
        <v/>
      </c>
    </row>
    <row r="8" spans="2:6" ht="12.75" customHeight="1">
      <c r="B8" s="103"/>
      <c r="C8" s="104"/>
      <c r="D8" s="105"/>
      <c r="E8" s="106"/>
      <c r="F8" s="107">
        <f>IF(AND(E8= "",D8= ""), "", ROUND(ROUND(E8, 2) * ROUND(D8, 3), 2))</f>
        <v/>
      </c>
    </row>
    <row r="10" spans="2:6" ht="12.75" customHeight="1">
      <c r="B10" s="103"/>
      <c r="C10" s="104"/>
      <c r="D10" s="105"/>
      <c r="E10" s="106"/>
      <c r="F10" s="107">
        <f>IF(AND(E10= "",D10= ""), "", ROUND(ROUND(E10, 2) * ROUND(D10, 3), 2))</f>
        <v/>
      </c>
    </row>
    <row r="12" spans="2:6" ht="12.75" customHeight="1">
      <c r="B12" s="103"/>
      <c r="C12" s="104"/>
      <c r="D12" s="105"/>
      <c r="E12" s="106"/>
      <c r="F12" s="107">
        <f>IF(AND(E12= "",D12= ""), "", ROUND(ROUND(E12, 2) * ROUND(D12, 3), 2))</f>
        <v/>
      </c>
    </row>
    <row r="14" spans="2:6" ht="12.75" customHeight="1">
      <c r="B14" s="103"/>
      <c r="C14" s="104"/>
      <c r="D14" s="105"/>
      <c r="E14" s="106"/>
      <c r="F14" s="107">
        <f>IF(AND(E14= "",D14= ""), "", ROUND(ROUND(E14, 2) * ROUND(D14, 3), 2))</f>
        <v/>
      </c>
    </row>
    <row r="16" spans="2:6" ht="12.75" customHeight="1">
      <c r="B16" s="103"/>
      <c r="C16" s="104"/>
      <c r="D16" s="105"/>
      <c r="E16" s="106"/>
      <c r="F16" s="107">
        <f>IF(AND(E16= "",D16= ""), "", ROUND(ROUND(E16, 2) * ROUND(D16, 3), 2))</f>
        <v/>
      </c>
    </row>
    <row r="18" spans="2:6" ht="12.75" customHeight="1">
      <c r="B18" s="103"/>
      <c r="C18" s="104"/>
      <c r="D18" s="105"/>
      <c r="E18" s="106"/>
      <c r="F18" s="107">
        <f>IF(AND(E18= "",D18= ""), "", ROUND(ROUND(E18, 2) * ROUND(D18, 3), 2))</f>
        <v/>
      </c>
    </row>
    <row r="20" spans="2:6" ht="12.75" customHeight="1">
      <c r="B20" s="103"/>
      <c r="C20" s="104"/>
      <c r="D20" s="105"/>
      <c r="E20" s="106"/>
      <c r="F20" s="107">
        <f>IF(AND(E20= "",D20= ""), "", ROUND(ROUND(E20, 2) * ROUND(D20, 3), 2))</f>
        <v/>
      </c>
    </row>
    <row r="22" spans="2:6" ht="12.75" customHeight="1">
      <c r="B22" s="103"/>
      <c r="C22" s="104"/>
      <c r="D22" s="105"/>
      <c r="E22" s="106"/>
      <c r="F22" s="107">
        <f>IF(AND(E22= "",D22= ""), "", ROUND(ROUND(E22, 2) * ROUND(D22, 3), 2))</f>
        <v/>
      </c>
    </row>
    <row r="24" spans="2:6" ht="12.75" customHeight="1">
      <c r="B24" s="103"/>
      <c r="C24" s="104"/>
      <c r="D24" s="105"/>
      <c r="E24" s="106"/>
      <c r="F24" s="107">
        <f>IF(AND(E24= "",D24= ""), "", ROUND(ROUND(E24, 2) * ROUND(D24, 3), 2))</f>
        <v/>
      </c>
    </row>
    <row r="26" spans="2:6" ht="12.75" customHeight="1">
      <c r="B26" s="103"/>
      <c r="C26" s="104"/>
      <c r="D26" s="105"/>
      <c r="E26" s="106"/>
      <c r="F26" s="107">
        <f>IF(AND(E26= "",D26= ""), "", ROUND(ROUND(E26, 2) * ROUND(D26, 3), 2))</f>
        <v/>
      </c>
    </row>
    <row r="28" spans="2:6" ht="12.75" customHeight="1">
      <c r="B28" s="103"/>
      <c r="C28" s="104"/>
      <c r="D28" s="105"/>
      <c r="E28" s="106"/>
      <c r="F28" s="107">
        <f>IF(AND(E28= "",D28= ""), "", ROUND(ROUND(E28, 2) * ROUND(D28, 3), 2))</f>
        <v/>
      </c>
    </row>
    <row r="30" spans="2:6" ht="12.75" customHeight="1">
      <c r="B30" s="103"/>
      <c r="C30" s="104"/>
      <c r="D30" s="105"/>
      <c r="E30" s="106"/>
      <c r="F30" s="107">
        <f>IF(AND(E30= "",D30= ""), "", ROUND(ROUND(E30, 2) * ROUND(D30, 3), 2))</f>
        <v/>
      </c>
    </row>
    <row r="32" spans="2:6" ht="12.75" customHeight="1">
      <c r="B32" s="103"/>
      <c r="C32" s="104"/>
      <c r="D32" s="105"/>
      <c r="E32" s="106"/>
      <c r="F32" s="107">
        <f>IF(AND(E32= "",D32= ""), "", ROUND(ROUND(E32, 2) * ROUND(D32, 3), 2))</f>
        <v/>
      </c>
    </row>
    <row r="34" spans="2:6" ht="12.75" customHeight="1">
      <c r="B34" s="103"/>
      <c r="C34" s="104"/>
      <c r="D34" s="105"/>
      <c r="E34" s="106"/>
      <c r="F34" s="107">
        <f>IF(AND(E34= "",D34= ""), "", ROUND(ROUND(E34, 2) * ROUND(D34, 3), 2))</f>
        <v/>
      </c>
    </row>
    <row r="36" spans="2:6" ht="12.75" customHeight="1">
      <c r="B36" s="103"/>
      <c r="C36" s="104"/>
      <c r="D36" s="105"/>
      <c r="E36" s="106"/>
      <c r="F36" s="107">
        <f>IF(AND(E36= "",D36= ""), "", ROUND(ROUND(E36, 2) * ROUND(D36, 3), 2))</f>
        <v/>
      </c>
    </row>
    <row r="38" spans="2:6" ht="12.75" customHeight="1">
      <c r="B38" s="103"/>
      <c r="C38" s="104"/>
      <c r="D38" s="105"/>
      <c r="E38" s="106"/>
      <c r="F38" s="107">
        <f>IF(AND(E38= "",D38= ""), "", ROUND(ROUND(E38, 2) * ROUND(D38, 3), 2))</f>
        <v/>
      </c>
    </row>
    <row r="40" spans="2:6" ht="12.75" customHeight="1">
      <c r="B40" s="103"/>
      <c r="C40" s="104"/>
      <c r="D40" s="105"/>
      <c r="E40" s="106"/>
      <c r="F40" s="107">
        <f>IF(AND(E40= "",D40= ""), "", ROUND(ROUND(E40, 2) * ROUND(D40, 3), 2))</f>
        <v/>
      </c>
    </row>
    <row r="42" spans="2:6" ht="12.75" customHeight="1">
      <c r="B42" s="103"/>
      <c r="C42" s="104"/>
      <c r="D42" s="105"/>
      <c r="E42" s="106"/>
      <c r="F42" s="107">
        <f>IF(AND(E42= "",D42= ""), "", ROUND(ROUND(E42, 2) * ROUND(D42, 3), 2))</f>
        <v/>
      </c>
    </row>
    <row r="44" spans="2:6" ht="12.75" customHeight="1">
      <c r="B44" s="103"/>
      <c r="C44" s="104"/>
      <c r="D44" s="105"/>
      <c r="E44" s="106"/>
      <c r="F44" s="107">
        <f>IF(AND(E44= "",D44= ""), "", ROUND(ROUND(E44, 2) * ROUND(D44, 3), 2))</f>
        <v/>
      </c>
    </row>
    <row r="46" spans="2:6" ht="12.75" customHeight="1">
      <c r="B46" s="103"/>
      <c r="C46" s="104"/>
      <c r="D46" s="105"/>
      <c r="E46" s="106"/>
      <c r="F46" s="107">
        <f>IF(AND(E46= "",D46= ""), "", ROUND(ROUND(E46, 2) * ROUND(D46, 3), 2))</f>
        <v/>
      </c>
    </row>
    <row r="48" spans="2:6" ht="12.75" customHeight="1">
      <c r="B48" s="103"/>
      <c r="C48" s="104"/>
      <c r="D48" s="105"/>
      <c r="E48" s="106"/>
      <c r="F48" s="107">
        <f>IF(AND(E48= "",D48= ""), "", ROUND(ROUND(E48, 2) * ROUND(D48, 3), 2))</f>
        <v/>
      </c>
    </row>
    <row r="50" spans="2:6" ht="12.75" customHeight="1">
      <c r="B50" s="103"/>
      <c r="C50" s="104"/>
      <c r="D50" s="105"/>
      <c r="E50" s="106"/>
      <c r="F50" s="107">
        <f>IF(AND(E50= "",D50= ""), "", ROUND(ROUND(E50, 2) * ROUND(D50, 3), 2))</f>
        <v/>
      </c>
    </row>
    <row r="52" spans="2:6" ht="12.75" customHeight="1">
      <c r="B52" s="103"/>
      <c r="C52" s="104"/>
      <c r="D52" s="105"/>
      <c r="E52" s="106"/>
      <c r="F52" s="107">
        <f>IF(AND(E52= "",D52= ""), "", ROUND(ROUND(E52, 2) * ROUND(D52, 3), 2))</f>
        <v/>
      </c>
    </row>
    <row r="54" spans="2:6" ht="12.75" customHeight="1">
      <c r="B54" s="103"/>
      <c r="C54" s="104"/>
      <c r="D54" s="105"/>
      <c r="E54" s="106"/>
      <c r="F54" s="107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2026-03-26T09:41:06Z</dcterms:created>
  <dcterms:modified xsi:type="dcterms:W3CDTF">2026-03-26T09:41:06Z</dcterms:modified>
</cp:coreProperties>
</file>